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tabRatio="500" activeTab="2"/>
  </bookViews>
  <sheets>
    <sheet name="Planilha Orçamentária" sheetId="1" r:id="rId1"/>
    <sheet name="CURVA ABC" sheetId="2" r:id="rId2"/>
    <sheet name="Memória de Cálculo" sheetId="3" r:id="rId3"/>
    <sheet name="Cronograma" sheetId="4" r:id="rId4"/>
    <sheet name="CPU_Serviços" sheetId="5" r:id="rId5"/>
    <sheet name="FATOR_K" sheetId="6" r:id="rId6"/>
    <sheet name="K2 (ADM_LOCAL)" sheetId="7" r:id="rId7"/>
    <sheet name="K2_CPU" sheetId="8" r:id="rId8"/>
    <sheet name="CPU-Insumos_MO" sheetId="9" r:id="rId9"/>
    <sheet name="CPU-Insumos_DD" sheetId="10" r:id="rId10"/>
    <sheet name="Cotação de Mercado" sheetId="11" r:id="rId11"/>
    <sheet name="K2_Insumos-Escrit." sheetId="12" r:id="rId12"/>
    <sheet name="K2_Insumos-Escrit. - Deprec." sheetId="13" r:id="rId13"/>
    <sheet name="K2_Insumos-Limp." sheetId="14" r:id="rId14"/>
    <sheet name="MC_CPU-K2-01" sheetId="15" r:id="rId15"/>
    <sheet name="K2_Insumos-Adm" sheetId="16" r:id="rId16"/>
    <sheet name="K2_Insumos-Café" sheetId="17" r:id="rId17"/>
    <sheet name="MC_CPU-K2-02" sheetId="18" r:id="rId18"/>
    <sheet name="MC_CPU.001" sheetId="19" r:id="rId19"/>
    <sheet name="MC_CPU.002" sheetId="20" r:id="rId20"/>
    <sheet name="MC_CPU.003" sheetId="21" r:id="rId21"/>
    <sheet name="MC_CPU.004" sheetId="22" r:id="rId22"/>
    <sheet name="MC_CPU.005" sheetId="23" r:id="rId23"/>
    <sheet name="MC_CPU.006" sheetId="24" r:id="rId24"/>
    <sheet name="MC_CPU.007" sheetId="25" r:id="rId25"/>
    <sheet name="MC_CPU.008" sheetId="26" r:id="rId26"/>
    <sheet name="MC_CPU.009" sheetId="27" r:id="rId27"/>
    <sheet name="MC_CPU.010" sheetId="28" r:id="rId28"/>
    <sheet name="MC_CPU.011" sheetId="29" r:id="rId29"/>
    <sheet name="MC_CPU.012" sheetId="30" r:id="rId30"/>
    <sheet name="MC_CPU.013" sheetId="31" r:id="rId31"/>
  </sheets>
  <definedNames>
    <definedName name="_xlnm._FilterDatabase" localSheetId="1" hidden="1">'CURVA ABC'!$A$4:$H$17</definedName>
    <definedName name="_xlnm.Print_Area" localSheetId="10">'Cotação de Mercado'!$A$1:$H$15</definedName>
    <definedName name="_xlnm.Print_Area" localSheetId="4">CPU_Serviços!$A$1:$G$284</definedName>
    <definedName name="_xlnm.Print_Area" localSheetId="9">'CPU-Insumos_DD'!$A$1:$J$22</definedName>
    <definedName name="_xlnm.Print_Area" localSheetId="8">'CPU-Insumos_MO'!$A$1:$L$32</definedName>
    <definedName name="_xlnm.Print_Area" localSheetId="3">Cronograma!$A$1:$AB$36</definedName>
    <definedName name="_xlnm.Print_Area" localSheetId="1">'CURVA ABC'!$A$1:$H$22</definedName>
    <definedName name="_xlnm.Print_Area" localSheetId="5">FATOR_K!$A$1:$E$20</definedName>
    <definedName name="_xlnm.Print_Area" localSheetId="6">'K2 (ADM_LOCAL)'!$A$1:$H$46</definedName>
    <definedName name="_xlnm.Print_Area" localSheetId="7">K2_CPU!$A$1:$G$75</definedName>
    <definedName name="_xlnm.Print_Area" localSheetId="15">'K2_Insumos-Adm'!$A$1:$H$25</definedName>
    <definedName name="_xlnm.Print_Area" localSheetId="16">'K2_Insumos-Café'!$A$1:$L$13</definedName>
    <definedName name="_xlnm.Print_Area" localSheetId="11">'K2_Insumos-Escrit.'!$A$1:$K$70</definedName>
    <definedName name="_xlnm.Print_Area" localSheetId="12">'K2_Insumos-Escrit. - Deprec.'!$A$1:$G$23</definedName>
    <definedName name="_xlnm.Print_Area" localSheetId="13">'K2_Insumos-Limp.'!$A$1:$J$20</definedName>
    <definedName name="_xlnm.Print_Area" localSheetId="18">MC_CPU.001!$A$1:$D$18</definedName>
    <definedName name="_xlnm.Print_Area" localSheetId="19">MC_CPU.002!$A$1:$D$19</definedName>
    <definedName name="_xlnm.Print_Area" localSheetId="20">MC_CPU.003!$A$1:$D$19</definedName>
    <definedName name="_xlnm.Print_Area" localSheetId="21">MC_CPU.004!$A$1:$E$37</definedName>
    <definedName name="_xlnm.Print_Area" localSheetId="22">MC_CPU.005!$A$1:$D$16</definedName>
    <definedName name="_xlnm.Print_Area" localSheetId="23">MC_CPU.006!$A$1:$D$11</definedName>
    <definedName name="_xlnm.Print_Area" localSheetId="24">MC_CPU.007!$A$1:$D$11</definedName>
    <definedName name="_xlnm.Print_Area" localSheetId="25">MC_CPU.008!$A$1:$E$13</definedName>
    <definedName name="_xlnm.Print_Area" localSheetId="26">MC_CPU.009!$A$1:$E$13</definedName>
    <definedName name="_xlnm.Print_Area" localSheetId="27">MC_CPU.010!$A$1:$E$15</definedName>
    <definedName name="_xlnm.Print_Area" localSheetId="28">MC_CPU.011!$A$1:$E$8</definedName>
    <definedName name="_xlnm.Print_Area" localSheetId="29">MC_CPU.012!$A$1:$E$9</definedName>
    <definedName name="_xlnm.Print_Area" localSheetId="30">MC_CPU.013!$A$1:$E$22</definedName>
    <definedName name="_xlnm.Print_Area" localSheetId="14">'MC_CPU-K2-01'!$A$1:$D$42</definedName>
    <definedName name="_xlnm.Print_Area" localSheetId="17">'MC_CPU-K2-02'!$A$1:$D$72</definedName>
    <definedName name="_xlnm.Print_Area" localSheetId="2">'Memória de Cálculo'!$A$1:$F$207</definedName>
    <definedName name="_xlnm.Print_Area" localSheetId="0">'Planilha Orçamentária'!$A$1:$I$23</definedName>
    <definedName name="_xlnm.Print_Titles" localSheetId="3">Cronograma!$A:$D,Cronograma!$1:$6</definedName>
    <definedName name="_xlnm.Print_Titles" localSheetId="15">'K2_Insumos-Adm'!$1:$5</definedName>
    <definedName name="_xlnm.Print_Titles" localSheetId="2">'Memória de Cálculo'!$1:$4</definedName>
    <definedName name="_xlnm.Print_Titles" localSheetId="0">'Planilha Orçamentária'!$4:$5</definedName>
  </definedNames>
  <calcPr calcId="124519"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C22" i="31"/>
  <c r="E22" s="1"/>
  <c r="E273" i="5" s="1"/>
  <c r="E20" i="31"/>
  <c r="C20"/>
  <c r="C18"/>
  <c r="E18" s="1"/>
  <c r="E271" i="5" s="1"/>
  <c r="E16" i="31"/>
  <c r="C16"/>
  <c r="C14"/>
  <c r="E14" s="1"/>
  <c r="E266" i="5" s="1"/>
  <c r="E12" i="31"/>
  <c r="C12"/>
  <c r="C10"/>
  <c r="E10" s="1"/>
  <c r="E264" i="5" s="1"/>
  <c r="E8" i="31"/>
  <c r="C8"/>
  <c r="E9" i="30"/>
  <c r="E8" i="29"/>
  <c r="E15" i="28"/>
  <c r="C15"/>
  <c r="C13"/>
  <c r="E13" s="1"/>
  <c r="E208" i="5" s="1"/>
  <c r="E11" i="28"/>
  <c r="C11"/>
  <c r="C9"/>
  <c r="E9" s="1"/>
  <c r="E206" i="5" s="1"/>
  <c r="E13" i="27"/>
  <c r="C13"/>
  <c r="C11"/>
  <c r="E11" s="1"/>
  <c r="E187" i="5" s="1"/>
  <c r="E9" i="27"/>
  <c r="C9"/>
  <c r="C13" i="26"/>
  <c r="E13" s="1"/>
  <c r="E171" i="5" s="1"/>
  <c r="E11" i="26"/>
  <c r="C11"/>
  <c r="C9"/>
  <c r="E9" s="1"/>
  <c r="E166" i="5" s="1"/>
  <c r="E27" i="22"/>
  <c r="E19"/>
  <c r="E25" s="1"/>
  <c r="E91" i="5" s="1"/>
  <c r="E18" i="22"/>
  <c r="E16"/>
  <c r="E14"/>
  <c r="E12"/>
  <c r="E10"/>
  <c r="E8"/>
  <c r="E18" i="19"/>
  <c r="E16"/>
  <c r="E13"/>
  <c r="E9"/>
  <c r="C70" i="18"/>
  <c r="C67"/>
  <c r="C55"/>
  <c r="C52"/>
  <c r="C49"/>
  <c r="C46"/>
  <c r="C43"/>
  <c r="C40"/>
  <c r="C37"/>
  <c r="C34"/>
  <c r="C31"/>
  <c r="C28"/>
  <c r="C22"/>
  <c r="C19"/>
  <c r="C16"/>
  <c r="C13"/>
  <c r="C10"/>
  <c r="C7"/>
  <c r="E35" i="17"/>
  <c r="E31"/>
  <c r="E27"/>
  <c r="E23"/>
  <c r="E19"/>
  <c r="K12"/>
  <c r="J12"/>
  <c r="I12"/>
  <c r="H12"/>
  <c r="G12"/>
  <c r="F12"/>
  <c r="E12"/>
  <c r="D12"/>
  <c r="L12" s="1"/>
  <c r="F66" i="8" s="1"/>
  <c r="G66" s="1"/>
  <c r="C12" i="17"/>
  <c r="B12"/>
  <c r="K11"/>
  <c r="J11"/>
  <c r="I11"/>
  <c r="H11"/>
  <c r="G11"/>
  <c r="F11"/>
  <c r="E11"/>
  <c r="D11"/>
  <c r="L11" s="1"/>
  <c r="F65" i="8" s="1"/>
  <c r="C11" i="17"/>
  <c r="B11"/>
  <c r="K10"/>
  <c r="J10"/>
  <c r="I10"/>
  <c r="H10"/>
  <c r="G10"/>
  <c r="F10"/>
  <c r="E10"/>
  <c r="D10"/>
  <c r="L10" s="1"/>
  <c r="F64" i="8" s="1"/>
  <c r="C10" i="17"/>
  <c r="B10"/>
  <c r="K9"/>
  <c r="J9"/>
  <c r="I9"/>
  <c r="H9"/>
  <c r="G9"/>
  <c r="F9"/>
  <c r="E9"/>
  <c r="D9"/>
  <c r="L9" s="1"/>
  <c r="F63" i="8" s="1"/>
  <c r="G63" s="1"/>
  <c r="C9" i="17"/>
  <c r="B9"/>
  <c r="K8"/>
  <c r="J8"/>
  <c r="I8"/>
  <c r="H8"/>
  <c r="G8"/>
  <c r="F8"/>
  <c r="E8"/>
  <c r="D8"/>
  <c r="L8" s="1"/>
  <c r="F62" i="8" s="1"/>
  <c r="G62" s="1"/>
  <c r="C8" i="17"/>
  <c r="B8"/>
  <c r="E95" i="16"/>
  <c r="E91"/>
  <c r="E87"/>
  <c r="E83"/>
  <c r="E79"/>
  <c r="E75"/>
  <c r="E71"/>
  <c r="E67"/>
  <c r="E63"/>
  <c r="E58"/>
  <c r="E59" s="1"/>
  <c r="E55"/>
  <c r="E51"/>
  <c r="E47"/>
  <c r="E43"/>
  <c r="E39"/>
  <c r="E35"/>
  <c r="E31"/>
  <c r="G24"/>
  <c r="F24"/>
  <c r="E24"/>
  <c r="H24" s="1"/>
  <c r="D24"/>
  <c r="C24"/>
  <c r="B24"/>
  <c r="G23"/>
  <c r="F23"/>
  <c r="E23"/>
  <c r="H23" s="1"/>
  <c r="D23"/>
  <c r="C23"/>
  <c r="B23"/>
  <c r="G22"/>
  <c r="F22"/>
  <c r="E22"/>
  <c r="H22" s="1"/>
  <c r="F59" i="8" s="1"/>
  <c r="G59" s="1"/>
  <c r="D22" i="16"/>
  <c r="C22"/>
  <c r="B22"/>
  <c r="G21"/>
  <c r="F21"/>
  <c r="E21"/>
  <c r="H21" s="1"/>
  <c r="F58" i="8" s="1"/>
  <c r="G58" s="1"/>
  <c r="D21" i="16"/>
  <c r="C21"/>
  <c r="B21"/>
  <c r="G20"/>
  <c r="F20"/>
  <c r="E20"/>
  <c r="D20"/>
  <c r="H20" s="1"/>
  <c r="C20"/>
  <c r="B20"/>
  <c r="G19"/>
  <c r="F19"/>
  <c r="E19"/>
  <c r="H19" s="1"/>
  <c r="D19"/>
  <c r="C19"/>
  <c r="B19"/>
  <c r="G18"/>
  <c r="F18"/>
  <c r="E18"/>
  <c r="H18" s="1"/>
  <c r="F55" i="8" s="1"/>
  <c r="G55" s="1"/>
  <c r="D18" i="16"/>
  <c r="C18"/>
  <c r="B18"/>
  <c r="G17"/>
  <c r="F17"/>
  <c r="E17"/>
  <c r="H17" s="1"/>
  <c r="F54" i="8" s="1"/>
  <c r="G54" s="1"/>
  <c r="D17" i="16"/>
  <c r="C17"/>
  <c r="B17"/>
  <c r="G16"/>
  <c r="F16"/>
  <c r="E16"/>
  <c r="D16"/>
  <c r="H16" s="1"/>
  <c r="C16"/>
  <c r="B16"/>
  <c r="G15"/>
  <c r="F15"/>
  <c r="E15"/>
  <c r="H15" s="1"/>
  <c r="D15"/>
  <c r="C15"/>
  <c r="B15"/>
  <c r="G14"/>
  <c r="F14"/>
  <c r="E14"/>
  <c r="H14" s="1"/>
  <c r="F51" i="8" s="1"/>
  <c r="G51" s="1"/>
  <c r="D14" i="16"/>
  <c r="C14"/>
  <c r="B14"/>
  <c r="G13"/>
  <c r="F13"/>
  <c r="E13"/>
  <c r="H13" s="1"/>
  <c r="F50" i="8" s="1"/>
  <c r="G50" s="1"/>
  <c r="D13" i="16"/>
  <c r="C13"/>
  <c r="B13"/>
  <c r="G12"/>
  <c r="F12"/>
  <c r="E12"/>
  <c r="D12"/>
  <c r="H12" s="1"/>
  <c r="C12"/>
  <c r="B12"/>
  <c r="G11"/>
  <c r="F11"/>
  <c r="E11"/>
  <c r="H11" s="1"/>
  <c r="D11"/>
  <c r="C11"/>
  <c r="B11"/>
  <c r="G10"/>
  <c r="F10"/>
  <c r="E10"/>
  <c r="H10" s="1"/>
  <c r="F47" i="8" s="1"/>
  <c r="G47" s="1"/>
  <c r="D10" i="16"/>
  <c r="C10"/>
  <c r="B10"/>
  <c r="G9"/>
  <c r="F9"/>
  <c r="E9"/>
  <c r="D9"/>
  <c r="H9" s="1"/>
  <c r="F46" i="8" s="1"/>
  <c r="G46" s="1"/>
  <c r="C9" i="16"/>
  <c r="B9"/>
  <c r="G8"/>
  <c r="F8"/>
  <c r="E8"/>
  <c r="H8" s="1"/>
  <c r="D8"/>
  <c r="C8"/>
  <c r="B8"/>
  <c r="C40" i="15"/>
  <c r="C37"/>
  <c r="C31"/>
  <c r="C28"/>
  <c r="C25"/>
  <c r="C22"/>
  <c r="C19"/>
  <c r="C10"/>
  <c r="C7"/>
  <c r="E70" i="14"/>
  <c r="E66"/>
  <c r="E62"/>
  <c r="E58"/>
  <c r="E54"/>
  <c r="E50"/>
  <c r="E46"/>
  <c r="E42"/>
  <c r="E38"/>
  <c r="E34"/>
  <c r="E30"/>
  <c r="E26"/>
  <c r="I19"/>
  <c r="H19"/>
  <c r="G19"/>
  <c r="F19"/>
  <c r="J19" s="1"/>
  <c r="F26" i="8" s="1"/>
  <c r="G26" s="1"/>
  <c r="E19" i="14"/>
  <c r="D19"/>
  <c r="C19"/>
  <c r="B19"/>
  <c r="I18"/>
  <c r="H18"/>
  <c r="G18"/>
  <c r="F18"/>
  <c r="J18" s="1"/>
  <c r="F25" i="8" s="1"/>
  <c r="G25" s="1"/>
  <c r="E18" i="14"/>
  <c r="D18"/>
  <c r="C18"/>
  <c r="B18"/>
  <c r="I17"/>
  <c r="H17"/>
  <c r="G17"/>
  <c r="F17"/>
  <c r="J17" s="1"/>
  <c r="F24" i="8" s="1"/>
  <c r="G24" s="1"/>
  <c r="E17" i="14"/>
  <c r="D17"/>
  <c r="C17"/>
  <c r="B17"/>
  <c r="I16"/>
  <c r="H16"/>
  <c r="G16"/>
  <c r="F16"/>
  <c r="J16" s="1"/>
  <c r="F23" i="8" s="1"/>
  <c r="G23" s="1"/>
  <c r="E16" i="14"/>
  <c r="D16"/>
  <c r="C16"/>
  <c r="B16"/>
  <c r="I15"/>
  <c r="H15"/>
  <c r="G15"/>
  <c r="F15"/>
  <c r="J15" s="1"/>
  <c r="F22" i="8" s="1"/>
  <c r="G22" s="1"/>
  <c r="E15" i="14"/>
  <c r="D15"/>
  <c r="C15"/>
  <c r="B15"/>
  <c r="I14"/>
  <c r="H14"/>
  <c r="G14"/>
  <c r="F14"/>
  <c r="J14" s="1"/>
  <c r="F21" i="8" s="1"/>
  <c r="G21" s="1"/>
  <c r="E14" i="14"/>
  <c r="D14"/>
  <c r="C14"/>
  <c r="B14"/>
  <c r="I13"/>
  <c r="H13"/>
  <c r="G13"/>
  <c r="F13"/>
  <c r="J13" s="1"/>
  <c r="F20" i="8" s="1"/>
  <c r="G20" s="1"/>
  <c r="E13" i="14"/>
  <c r="D13"/>
  <c r="C13"/>
  <c r="B13"/>
  <c r="I12"/>
  <c r="H12"/>
  <c r="G12"/>
  <c r="F12"/>
  <c r="J12" s="1"/>
  <c r="F19" i="8" s="1"/>
  <c r="G19" s="1"/>
  <c r="E12" i="14"/>
  <c r="D12"/>
  <c r="C12"/>
  <c r="B12"/>
  <c r="I11"/>
  <c r="H11"/>
  <c r="G11"/>
  <c r="F11"/>
  <c r="J11" s="1"/>
  <c r="F18" i="8" s="1"/>
  <c r="G18" s="1"/>
  <c r="E11" i="14"/>
  <c r="D11"/>
  <c r="C11"/>
  <c r="B11"/>
  <c r="I10"/>
  <c r="H10"/>
  <c r="G10"/>
  <c r="F10"/>
  <c r="J10" s="1"/>
  <c r="F17" i="8" s="1"/>
  <c r="G17" s="1"/>
  <c r="E10" i="14"/>
  <c r="D10"/>
  <c r="C10"/>
  <c r="B10"/>
  <c r="I9"/>
  <c r="H9"/>
  <c r="G9"/>
  <c r="F9"/>
  <c r="J9" s="1"/>
  <c r="F16" i="8" s="1"/>
  <c r="G16" s="1"/>
  <c r="E9" i="14"/>
  <c r="D9"/>
  <c r="C9"/>
  <c r="B9"/>
  <c r="I8"/>
  <c r="H8"/>
  <c r="G8"/>
  <c r="F8"/>
  <c r="J8" s="1"/>
  <c r="F15" i="8" s="1"/>
  <c r="G15" s="1"/>
  <c r="G27" s="1"/>
  <c r="E8" i="14"/>
  <c r="D8"/>
  <c r="C8"/>
  <c r="B8"/>
  <c r="G69" i="12"/>
  <c r="G68"/>
  <c r="G67"/>
  <c r="G70" s="1"/>
  <c r="D22" i="13" s="1"/>
  <c r="F22" s="1"/>
  <c r="G22" s="1"/>
  <c r="E17" i="10" s="1"/>
  <c r="F40" i="5" s="1"/>
  <c r="G64" i="12"/>
  <c r="G63"/>
  <c r="G62"/>
  <c r="G65" s="1"/>
  <c r="D20" i="13" s="1"/>
  <c r="F20" s="1"/>
  <c r="G20" s="1"/>
  <c r="F39" i="7" s="1"/>
  <c r="G39" s="1"/>
  <c r="G40" s="1"/>
  <c r="G59" i="12"/>
  <c r="G58"/>
  <c r="G57"/>
  <c r="G60" s="1"/>
  <c r="D18" i="13" s="1"/>
  <c r="F18" s="1"/>
  <c r="G18" s="1"/>
  <c r="F35" i="7" s="1"/>
  <c r="G35" s="1"/>
  <c r="G54" i="12"/>
  <c r="G47"/>
  <c r="G46"/>
  <c r="G45"/>
  <c r="G48" s="1"/>
  <c r="G42"/>
  <c r="G41"/>
  <c r="G40"/>
  <c r="G43" s="1"/>
  <c r="G37"/>
  <c r="G36"/>
  <c r="G35"/>
  <c r="G38" s="1"/>
  <c r="G32"/>
  <c r="G31"/>
  <c r="G30"/>
  <c r="G33" s="1"/>
  <c r="D12" i="13" s="1"/>
  <c r="F12" s="1"/>
  <c r="G12" s="1"/>
  <c r="F21" i="7" s="1"/>
  <c r="G21" s="1"/>
  <c r="G27" i="12"/>
  <c r="G26"/>
  <c r="G25"/>
  <c r="G28" s="1"/>
  <c r="D10" i="13" s="1"/>
  <c r="F10" s="1"/>
  <c r="G10" s="1"/>
  <c r="F20" i="7" s="1"/>
  <c r="G20" s="1"/>
  <c r="G22" i="12"/>
  <c r="G21"/>
  <c r="G20"/>
  <c r="G23" s="1"/>
  <c r="D8" i="13" s="1"/>
  <c r="F8" s="1"/>
  <c r="G8" s="1"/>
  <c r="F19" i="7" s="1"/>
  <c r="G19" s="1"/>
  <c r="G17" i="12"/>
  <c r="G16"/>
  <c r="G15"/>
  <c r="G14"/>
  <c r="G18" s="1"/>
  <c r="F14" i="7" s="1"/>
  <c r="G14" s="1"/>
  <c r="J12" i="12"/>
  <c r="G11"/>
  <c r="G10"/>
  <c r="G9"/>
  <c r="G8"/>
  <c r="G12" s="1"/>
  <c r="F13" i="7" s="1"/>
  <c r="G13" s="1"/>
  <c r="H15" i="11"/>
  <c r="H14"/>
  <c r="H13"/>
  <c r="H12"/>
  <c r="H11"/>
  <c r="E16" i="10" s="1"/>
  <c r="F171" i="5" s="1"/>
  <c r="G171" s="1"/>
  <c r="H10" i="11"/>
  <c r="H9"/>
  <c r="H8"/>
  <c r="E13" i="10" s="1"/>
  <c r="F61" i="5" s="1"/>
  <c r="E19" i="10"/>
  <c r="E18"/>
  <c r="E15"/>
  <c r="E14"/>
  <c r="J12"/>
  <c r="E12"/>
  <c r="J11"/>
  <c r="E11" s="1"/>
  <c r="F273" i="5" s="1"/>
  <c r="J10" i="10"/>
  <c r="E10"/>
  <c r="J9"/>
  <c r="E9" s="1"/>
  <c r="J8"/>
  <c r="E8"/>
  <c r="G24" i="9"/>
  <c r="E24"/>
  <c r="J23"/>
  <c r="L23" s="1"/>
  <c r="E23" s="1"/>
  <c r="G23" s="1"/>
  <c r="F207" i="5" s="1"/>
  <c r="G207" s="1"/>
  <c r="L22" i="9"/>
  <c r="G22"/>
  <c r="E22"/>
  <c r="J21"/>
  <c r="L21" s="1"/>
  <c r="E21" s="1"/>
  <c r="G21" s="1"/>
  <c r="J20"/>
  <c r="L20" s="1"/>
  <c r="E20" s="1"/>
  <c r="G20" s="1"/>
  <c r="J19"/>
  <c r="L19" s="1"/>
  <c r="E19" s="1"/>
  <c r="G19" s="1"/>
  <c r="J18"/>
  <c r="L18" s="1"/>
  <c r="E18" s="1"/>
  <c r="G18" s="1"/>
  <c r="J17"/>
  <c r="L17" s="1"/>
  <c r="E17" s="1"/>
  <c r="G17" s="1"/>
  <c r="J16"/>
  <c r="L16" s="1"/>
  <c r="E16" s="1"/>
  <c r="G16" s="1"/>
  <c r="L15"/>
  <c r="E15"/>
  <c r="G15" s="1"/>
  <c r="L14"/>
  <c r="E14" s="1"/>
  <c r="G14" s="1"/>
  <c r="F187" i="5" s="1"/>
  <c r="G187" s="1"/>
  <c r="L13" i="9"/>
  <c r="E13" s="1"/>
  <c r="G13" s="1"/>
  <c r="L12"/>
  <c r="G12"/>
  <c r="E12"/>
  <c r="L11"/>
  <c r="E11"/>
  <c r="G11" s="1"/>
  <c r="L10"/>
  <c r="E10" s="1"/>
  <c r="L9"/>
  <c r="E9" s="1"/>
  <c r="G9" s="1"/>
  <c r="L8"/>
  <c r="G8"/>
  <c r="E8"/>
  <c r="G71" i="8"/>
  <c r="G70"/>
  <c r="G72" s="1"/>
  <c r="E66"/>
  <c r="C66"/>
  <c r="D66" s="1"/>
  <c r="C65"/>
  <c r="D65" s="1"/>
  <c r="D64"/>
  <c r="C64"/>
  <c r="E64" s="1"/>
  <c r="E63"/>
  <c r="D63"/>
  <c r="C63"/>
  <c r="E62"/>
  <c r="C62"/>
  <c r="D62" s="1"/>
  <c r="C61"/>
  <c r="F61" s="1"/>
  <c r="D60"/>
  <c r="C60"/>
  <c r="E60" s="1"/>
  <c r="E59"/>
  <c r="D59"/>
  <c r="C59"/>
  <c r="E58"/>
  <c r="C58"/>
  <c r="D58" s="1"/>
  <c r="C57"/>
  <c r="F57" s="1"/>
  <c r="D56"/>
  <c r="C56"/>
  <c r="E56" s="1"/>
  <c r="E55"/>
  <c r="D55"/>
  <c r="C55"/>
  <c r="E54"/>
  <c r="C54"/>
  <c r="D54" s="1"/>
  <c r="C53"/>
  <c r="F53" s="1"/>
  <c r="D52"/>
  <c r="C52"/>
  <c r="E52" s="1"/>
  <c r="E51"/>
  <c r="D51"/>
  <c r="C51"/>
  <c r="E50"/>
  <c r="C50"/>
  <c r="D50" s="1"/>
  <c r="C49"/>
  <c r="F49" s="1"/>
  <c r="D48"/>
  <c r="C48"/>
  <c r="E48" s="1"/>
  <c r="E47"/>
  <c r="D47"/>
  <c r="C47"/>
  <c r="E46"/>
  <c r="C46"/>
  <c r="D46" s="1"/>
  <c r="C45"/>
  <c r="F45" s="1"/>
  <c r="G42"/>
  <c r="G41"/>
  <c r="G40"/>
  <c r="G31"/>
  <c r="G30"/>
  <c r="G32" s="1"/>
  <c r="E26"/>
  <c r="C26"/>
  <c r="E25"/>
  <c r="C25"/>
  <c r="E24"/>
  <c r="C24"/>
  <c r="E23"/>
  <c r="C23"/>
  <c r="E22"/>
  <c r="C22"/>
  <c r="E21"/>
  <c r="C21"/>
  <c r="E20"/>
  <c r="C20"/>
  <c r="E19"/>
  <c r="C19"/>
  <c r="E18"/>
  <c r="C18"/>
  <c r="E17"/>
  <c r="C17"/>
  <c r="E16"/>
  <c r="C16"/>
  <c r="E15"/>
  <c r="C15"/>
  <c r="G11"/>
  <c r="G10"/>
  <c r="G12" s="1"/>
  <c r="G34" i="7"/>
  <c r="G36" s="1"/>
  <c r="F34"/>
  <c r="G15"/>
  <c r="E9"/>
  <c r="D9"/>
  <c r="C9"/>
  <c r="D8"/>
  <c r="C8"/>
  <c r="E11" i="6"/>
  <c r="E13" s="1"/>
  <c r="D273" i="5"/>
  <c r="C273"/>
  <c r="F272"/>
  <c r="G272" s="1"/>
  <c r="E272"/>
  <c r="D272"/>
  <c r="C272"/>
  <c r="D271"/>
  <c r="C271"/>
  <c r="F270"/>
  <c r="G270" s="1"/>
  <c r="E270"/>
  <c r="D270"/>
  <c r="C270"/>
  <c r="D266"/>
  <c r="C266"/>
  <c r="E265"/>
  <c r="D265"/>
  <c r="C265"/>
  <c r="D264"/>
  <c r="C264"/>
  <c r="E263"/>
  <c r="D263"/>
  <c r="C263"/>
  <c r="G252"/>
  <c r="G256" s="1"/>
  <c r="F242" s="1"/>
  <c r="G248"/>
  <c r="G249" s="1"/>
  <c r="G253" s="1"/>
  <c r="F248"/>
  <c r="E248"/>
  <c r="D248"/>
  <c r="C248"/>
  <c r="G234"/>
  <c r="F230"/>
  <c r="E230"/>
  <c r="G230" s="1"/>
  <c r="G231" s="1"/>
  <c r="G235" s="1"/>
  <c r="D230"/>
  <c r="C230"/>
  <c r="G217"/>
  <c r="G209"/>
  <c r="F209"/>
  <c r="E209"/>
  <c r="D209"/>
  <c r="C209"/>
  <c r="D208"/>
  <c r="C208"/>
  <c r="E207"/>
  <c r="D207"/>
  <c r="C207"/>
  <c r="D206"/>
  <c r="C206"/>
  <c r="G196"/>
  <c r="E188"/>
  <c r="D188"/>
  <c r="C188"/>
  <c r="D187"/>
  <c r="C187"/>
  <c r="F186"/>
  <c r="G186" s="1"/>
  <c r="E186"/>
  <c r="D186"/>
  <c r="C186"/>
  <c r="G176"/>
  <c r="D171"/>
  <c r="C171"/>
  <c r="E167"/>
  <c r="D167"/>
  <c r="C167"/>
  <c r="D166"/>
  <c r="C166"/>
  <c r="G156"/>
  <c r="E148"/>
  <c r="D148"/>
  <c r="C148"/>
  <c r="E147"/>
  <c r="D147"/>
  <c r="C147"/>
  <c r="G137"/>
  <c r="E129"/>
  <c r="D129"/>
  <c r="C129"/>
  <c r="E128"/>
  <c r="D128"/>
  <c r="C128"/>
  <c r="G118"/>
  <c r="E110"/>
  <c r="D110"/>
  <c r="C110"/>
  <c r="G109"/>
  <c r="F109"/>
  <c r="E109"/>
  <c r="D109"/>
  <c r="C109"/>
  <c r="E108"/>
  <c r="D108"/>
  <c r="C108"/>
  <c r="E107"/>
  <c r="D107"/>
  <c r="C107"/>
  <c r="G92"/>
  <c r="F92"/>
  <c r="E92"/>
  <c r="D92"/>
  <c r="C92"/>
  <c r="F91"/>
  <c r="G91" s="1"/>
  <c r="D91"/>
  <c r="C91"/>
  <c r="D90"/>
  <c r="C90"/>
  <c r="F89"/>
  <c r="G89" s="1"/>
  <c r="E89"/>
  <c r="D89"/>
  <c r="C89"/>
  <c r="G88"/>
  <c r="F88"/>
  <c r="E88"/>
  <c r="D88"/>
  <c r="C88"/>
  <c r="F84"/>
  <c r="E84"/>
  <c r="G84" s="1"/>
  <c r="D84"/>
  <c r="C84"/>
  <c r="D83"/>
  <c r="C83"/>
  <c r="F82"/>
  <c r="D82"/>
  <c r="C82"/>
  <c r="E81"/>
  <c r="D81"/>
  <c r="C81"/>
  <c r="E80"/>
  <c r="D80"/>
  <c r="C80"/>
  <c r="F79"/>
  <c r="G79" s="1"/>
  <c r="E79"/>
  <c r="D79"/>
  <c r="C79"/>
  <c r="G71"/>
  <c r="E64"/>
  <c r="D64"/>
  <c r="C64"/>
  <c r="F63"/>
  <c r="E63"/>
  <c r="G63" s="1"/>
  <c r="D63"/>
  <c r="C63"/>
  <c r="F62"/>
  <c r="G62" s="1"/>
  <c r="E62"/>
  <c r="D62"/>
  <c r="C62"/>
  <c r="G61"/>
  <c r="E61"/>
  <c r="D61"/>
  <c r="C61"/>
  <c r="E57"/>
  <c r="D57"/>
  <c r="C57"/>
  <c r="F56"/>
  <c r="G56" s="1"/>
  <c r="E56"/>
  <c r="D56"/>
  <c r="C56"/>
  <c r="E55"/>
  <c r="D55"/>
  <c r="C55"/>
  <c r="G40"/>
  <c r="E40"/>
  <c r="D40"/>
  <c r="C40"/>
  <c r="F39"/>
  <c r="G39" s="1"/>
  <c r="E39"/>
  <c r="D39"/>
  <c r="C39"/>
  <c r="G38"/>
  <c r="F38"/>
  <c r="E38"/>
  <c r="D38"/>
  <c r="C38"/>
  <c r="F37"/>
  <c r="G37" s="1"/>
  <c r="E37"/>
  <c r="D37"/>
  <c r="C37"/>
  <c r="F33"/>
  <c r="G33" s="1"/>
  <c r="E33"/>
  <c r="D33"/>
  <c r="C33"/>
  <c r="F32"/>
  <c r="E32"/>
  <c r="G32" s="1"/>
  <c r="D32"/>
  <c r="C32"/>
  <c r="E31"/>
  <c r="D31"/>
  <c r="C31"/>
  <c r="G23"/>
  <c r="F16"/>
  <c r="G16" s="1"/>
  <c r="G17" s="1"/>
  <c r="G21" s="1"/>
  <c r="E16"/>
  <c r="D16"/>
  <c r="C16"/>
  <c r="F12"/>
  <c r="G12" s="1"/>
  <c r="E12"/>
  <c r="D12"/>
  <c r="C12"/>
  <c r="E11"/>
  <c r="D11"/>
  <c r="C11"/>
  <c r="F10"/>
  <c r="G10" s="1"/>
  <c r="E10"/>
  <c r="D10"/>
  <c r="C10"/>
  <c r="B31" i="4"/>
  <c r="B29"/>
  <c r="B27"/>
  <c r="B25"/>
  <c r="B23"/>
  <c r="B21"/>
  <c r="B19"/>
  <c r="B17"/>
  <c r="B15"/>
  <c r="B13"/>
  <c r="B11"/>
  <c r="B9"/>
  <c r="B7"/>
  <c r="E206" i="3"/>
  <c r="E203"/>
  <c r="B201"/>
  <c r="E198"/>
  <c r="E199" s="1"/>
  <c r="F17" i="1" s="1"/>
  <c r="B197" i="3"/>
  <c r="E194"/>
  <c r="E195" s="1"/>
  <c r="F16" i="1" s="1"/>
  <c r="B193" i="3"/>
  <c r="E191"/>
  <c r="E190"/>
  <c r="B189"/>
  <c r="E187"/>
  <c r="E186"/>
  <c r="B185"/>
  <c r="E181"/>
  <c r="E183" s="1"/>
  <c r="F13" i="1" s="1"/>
  <c r="B180" i="3"/>
  <c r="E177"/>
  <c r="E178" s="1"/>
  <c r="F12" i="1" s="1"/>
  <c r="B176" i="3"/>
  <c r="E174"/>
  <c r="E173"/>
  <c r="B172"/>
  <c r="E170"/>
  <c r="E169"/>
  <c r="B168"/>
  <c r="E163"/>
  <c r="D163"/>
  <c r="C163"/>
  <c r="E162"/>
  <c r="E165" s="1"/>
  <c r="F9" i="1" s="1"/>
  <c r="B161" i="3"/>
  <c r="E158"/>
  <c r="E157"/>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59" s="1"/>
  <c r="F8" i="1" s="1"/>
  <c r="E110" i="3"/>
  <c r="B109"/>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107" s="1"/>
  <c r="F7" i="1" s="1"/>
  <c r="E58" i="3"/>
  <c r="B57"/>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E13"/>
  <c r="E12"/>
  <c r="E11"/>
  <c r="E10"/>
  <c r="E9"/>
  <c r="E8"/>
  <c r="E7"/>
  <c r="E6"/>
  <c r="E55" s="1"/>
  <c r="F6" i="1" s="1"/>
  <c r="B5" i="3"/>
  <c r="D17" i="2"/>
  <c r="C17"/>
  <c r="D16"/>
  <c r="C16"/>
  <c r="D15"/>
  <c r="C15"/>
  <c r="D14"/>
  <c r="C14"/>
  <c r="D13"/>
  <c r="C13"/>
  <c r="D12"/>
  <c r="C12"/>
  <c r="D11"/>
  <c r="C11"/>
  <c r="D10"/>
  <c r="C10"/>
  <c r="D9"/>
  <c r="C9"/>
  <c r="D8"/>
  <c r="C8"/>
  <c r="D7"/>
  <c r="C7"/>
  <c r="D6"/>
  <c r="C6"/>
  <c r="D5"/>
  <c r="C5"/>
  <c r="F18" i="1"/>
  <c r="G17"/>
  <c r="K17" s="1"/>
  <c r="F15"/>
  <c r="F14"/>
  <c r="F11"/>
  <c r="F10"/>
  <c r="G43" i="7" s="1"/>
  <c r="G65" i="5" l="1"/>
  <c r="G69" s="1"/>
  <c r="F8" i="7"/>
  <c r="G8" s="1"/>
  <c r="G10" i="9"/>
  <c r="F55" i="5"/>
  <c r="G55" s="1"/>
  <c r="F147"/>
  <c r="G147" s="1"/>
  <c r="F107"/>
  <c r="G107" s="1"/>
  <c r="F129"/>
  <c r="G129" s="1"/>
  <c r="F167"/>
  <c r="G167" s="1"/>
  <c r="F271"/>
  <c r="G271" s="1"/>
  <c r="F90"/>
  <c r="G120"/>
  <c r="G280"/>
  <c r="G237"/>
  <c r="G47"/>
  <c r="G198"/>
  <c r="G178"/>
  <c r="G158"/>
  <c r="G255"/>
  <c r="G219"/>
  <c r="G139"/>
  <c r="G99"/>
  <c r="F208"/>
  <c r="G208" s="1"/>
  <c r="F188"/>
  <c r="G188" s="1"/>
  <c r="F266"/>
  <c r="G266" s="1"/>
  <c r="F206"/>
  <c r="G206" s="1"/>
  <c r="G210" s="1"/>
  <c r="G216" s="1"/>
  <c r="F263"/>
  <c r="G263" s="1"/>
  <c r="G41"/>
  <c r="G45" s="1"/>
  <c r="G273"/>
  <c r="G22" i="7"/>
  <c r="F148" i="5"/>
  <c r="G148" s="1"/>
  <c r="F108"/>
  <c r="G108" s="1"/>
  <c r="F265"/>
  <c r="G265" s="1"/>
  <c r="F80"/>
  <c r="G80" s="1"/>
  <c r="F166"/>
  <c r="G166" s="1"/>
  <c r="G168" s="1"/>
  <c r="G175" s="1"/>
  <c r="F110"/>
  <c r="G110" s="1"/>
  <c r="F57"/>
  <c r="G57" s="1"/>
  <c r="F81"/>
  <c r="G81" s="1"/>
  <c r="F83"/>
  <c r="G189"/>
  <c r="G195" s="1"/>
  <c r="G238"/>
  <c r="F224" s="1"/>
  <c r="G16" i="1" s="1"/>
  <c r="K16" s="1"/>
  <c r="G274" i="5"/>
  <c r="G278" s="1"/>
  <c r="G34" i="8"/>
  <c r="G7" s="1"/>
  <c r="F25" i="7" s="1"/>
  <c r="G25" s="1"/>
  <c r="G16"/>
  <c r="G49" i="12"/>
  <c r="D14" i="13" s="1"/>
  <c r="F14" s="1"/>
  <c r="G14" s="1"/>
  <c r="F264" i="5"/>
  <c r="G264" s="1"/>
  <c r="F128"/>
  <c r="G128" s="1"/>
  <c r="G130" s="1"/>
  <c r="G136" s="1"/>
  <c r="F11"/>
  <c r="G11" s="1"/>
  <c r="G13" s="1"/>
  <c r="G20" s="1"/>
  <c r="F31"/>
  <c r="G31" s="1"/>
  <c r="G34" s="1"/>
  <c r="G44" s="1"/>
  <c r="F64"/>
  <c r="G64" s="1"/>
  <c r="G55" i="12"/>
  <c r="D16" i="13" s="1"/>
  <c r="F16" s="1"/>
  <c r="G16" s="1"/>
  <c r="F30" i="7" s="1"/>
  <c r="G30" s="1"/>
  <c r="G31" s="1"/>
  <c r="G64" i="8"/>
  <c r="F9" i="7"/>
  <c r="G9" s="1"/>
  <c r="E45" i="8"/>
  <c r="G45" s="1"/>
  <c r="F48"/>
  <c r="G48" s="1"/>
  <c r="E49"/>
  <c r="G49" s="1"/>
  <c r="F52"/>
  <c r="G52" s="1"/>
  <c r="E53"/>
  <c r="G53" s="1"/>
  <c r="F56"/>
  <c r="G56" s="1"/>
  <c r="E57"/>
  <c r="G57" s="1"/>
  <c r="F60"/>
  <c r="G60" s="1"/>
  <c r="E61"/>
  <c r="G61" s="1"/>
  <c r="E65"/>
  <c r="G65" s="1"/>
  <c r="E20" i="22"/>
  <c r="E24"/>
  <c r="E90" i="5" s="1"/>
  <c r="D45" i="8"/>
  <c r="D49"/>
  <c r="D53"/>
  <c r="D57"/>
  <c r="D61"/>
  <c r="E23" i="22"/>
  <c r="E82" i="5" s="1"/>
  <c r="G82" s="1"/>
  <c r="E22" i="22"/>
  <c r="E83" i="5" s="1"/>
  <c r="E21" i="22"/>
  <c r="G67" i="8" l="1"/>
  <c r="G74" s="1"/>
  <c r="G37" s="1"/>
  <c r="F26" i="7" s="1"/>
  <c r="G26" s="1"/>
  <c r="G27" s="1"/>
  <c r="G42" s="1"/>
  <c r="G44" s="1"/>
  <c r="G220" i="5"/>
  <c r="F203" s="1"/>
  <c r="G15" i="1" s="1"/>
  <c r="K15" s="1"/>
  <c r="G48" i="5"/>
  <c r="F28" s="1"/>
  <c r="G7" i="1" s="1"/>
  <c r="K7" s="1"/>
  <c r="G149" i="5"/>
  <c r="G155" s="1"/>
  <c r="G83"/>
  <c r="G85" s="1"/>
  <c r="G96" s="1"/>
  <c r="G267"/>
  <c r="G277" s="1"/>
  <c r="G90"/>
  <c r="G93" s="1"/>
  <c r="G97" s="1"/>
  <c r="G111"/>
  <c r="G117" s="1"/>
  <c r="G10" i="7"/>
  <c r="G179" i="5"/>
  <c r="F163" s="1"/>
  <c r="G13" i="1" s="1"/>
  <c r="K13" s="1"/>
  <c r="G140" i="5"/>
  <c r="F125" s="1"/>
  <c r="G11" i="1" s="1"/>
  <c r="K11" s="1"/>
  <c r="G199" i="5"/>
  <c r="F183" s="1"/>
  <c r="G14" i="1" s="1"/>
  <c r="K14" s="1"/>
  <c r="G24" i="5"/>
  <c r="F7" s="1"/>
  <c r="G6" i="1" s="1"/>
  <c r="K6" s="1"/>
  <c r="G58" i="5"/>
  <c r="G68" s="1"/>
  <c r="G100" l="1"/>
  <c r="F76" s="1"/>
  <c r="G9" i="1" s="1"/>
  <c r="K9" s="1"/>
  <c r="K20" s="1"/>
  <c r="G45" i="7" s="1"/>
  <c r="G46" s="1"/>
  <c r="E6" i="6" s="1"/>
  <c r="E12" s="1"/>
  <c r="G72" i="5"/>
  <c r="F52" s="1"/>
  <c r="G8" i="1" s="1"/>
  <c r="K8" s="1"/>
  <c r="G281" i="5"/>
  <c r="F260" s="1"/>
  <c r="G18" i="1" s="1"/>
  <c r="K18" s="1"/>
  <c r="G159" i="5"/>
  <c r="F144" s="1"/>
  <c r="G12" i="1" s="1"/>
  <c r="K12" s="1"/>
  <c r="G121" i="5"/>
  <c r="F104" s="1"/>
  <c r="G10" i="1" s="1"/>
  <c r="K10" s="1"/>
  <c r="G279" i="5" l="1"/>
  <c r="G282" s="1"/>
  <c r="G260" s="1"/>
  <c r="H18" i="1" s="1"/>
  <c r="I18" s="1"/>
  <c r="G236" i="5"/>
  <c r="G239" s="1"/>
  <c r="G224" s="1"/>
  <c r="H16" i="1" s="1"/>
  <c r="I16" s="1"/>
  <c r="G197" i="5"/>
  <c r="G200" s="1"/>
  <c r="G183" s="1"/>
  <c r="H14" i="1" s="1"/>
  <c r="I14" s="1"/>
  <c r="G177" i="5"/>
  <c r="G180" s="1"/>
  <c r="G163" s="1"/>
  <c r="H13" i="1" s="1"/>
  <c r="I13" s="1"/>
  <c r="G157" i="5"/>
  <c r="G160" s="1"/>
  <c r="G144" s="1"/>
  <c r="H12" i="1" s="1"/>
  <c r="I12" s="1"/>
  <c r="G70" i="5"/>
  <c r="G73" s="1"/>
  <c r="G52" s="1"/>
  <c r="H8" i="1" s="1"/>
  <c r="I8" s="1"/>
  <c r="G254" i="5"/>
  <c r="G257" s="1"/>
  <c r="G242" s="1"/>
  <c r="H17" i="1" s="1"/>
  <c r="I17" s="1"/>
  <c r="G218" i="5"/>
  <c r="G221" s="1"/>
  <c r="G203" s="1"/>
  <c r="H15" i="1" s="1"/>
  <c r="I15" s="1"/>
  <c r="G138" i="5"/>
  <c r="G141" s="1"/>
  <c r="G125" s="1"/>
  <c r="H11" i="1" s="1"/>
  <c r="I11" s="1"/>
  <c r="G98" i="5"/>
  <c r="G101" s="1"/>
  <c r="G76" s="1"/>
  <c r="H9" i="1" s="1"/>
  <c r="I9" s="1"/>
  <c r="G119" i="5"/>
  <c r="G122" s="1"/>
  <c r="G104" s="1"/>
  <c r="H10" i="1" s="1"/>
  <c r="I10" s="1"/>
  <c r="G22" i="5"/>
  <c r="G25" s="1"/>
  <c r="G7" s="1"/>
  <c r="H6" i="1" s="1"/>
  <c r="I6" s="1"/>
  <c r="G46" i="5"/>
  <c r="G49" s="1"/>
  <c r="G28" s="1"/>
  <c r="H7" i="1" s="1"/>
  <c r="I7" s="1"/>
  <c r="F2"/>
  <c r="D17" i="4" l="1"/>
  <c r="E13" i="2"/>
  <c r="D13" i="4"/>
  <c r="E5" i="2"/>
  <c r="D11" i="4"/>
  <c r="E12" i="2"/>
  <c r="D27" i="4"/>
  <c r="E16" i="2"/>
  <c r="D31" i="4"/>
  <c r="E7" i="2"/>
  <c r="D29" i="4"/>
  <c r="E17" i="2"/>
  <c r="D23" i="4"/>
  <c r="E8" i="2"/>
  <c r="E15"/>
  <c r="D9" i="4"/>
  <c r="D19"/>
  <c r="E6" i="2"/>
  <c r="D15" i="4"/>
  <c r="E9" i="2"/>
  <c r="I20" i="1"/>
  <c r="K3" s="1"/>
  <c r="D7" i="4"/>
  <c r="E14" i="2"/>
  <c r="D25" i="4"/>
  <c r="E10" i="2"/>
  <c r="D21" i="4"/>
  <c r="E11" i="2"/>
  <c r="AB16" i="4" l="1"/>
  <c r="X16"/>
  <c r="T16"/>
  <c r="P16"/>
  <c r="L16"/>
  <c r="H16"/>
  <c r="Z16"/>
  <c r="V16"/>
  <c r="R16"/>
  <c r="N16"/>
  <c r="J16"/>
  <c r="F16"/>
  <c r="U16"/>
  <c r="M16"/>
  <c r="E16"/>
  <c r="W16"/>
  <c r="O16"/>
  <c r="G16"/>
  <c r="AA16"/>
  <c r="S16"/>
  <c r="K16"/>
  <c r="Y16"/>
  <c r="Q16"/>
  <c r="I16"/>
  <c r="AB30"/>
  <c r="X30"/>
  <c r="T30"/>
  <c r="P30"/>
  <c r="L30"/>
  <c r="H30"/>
  <c r="Z30"/>
  <c r="V30"/>
  <c r="R30"/>
  <c r="N30"/>
  <c r="J30"/>
  <c r="F30"/>
  <c r="Y30"/>
  <c r="Q30"/>
  <c r="I30"/>
  <c r="W30"/>
  <c r="O30"/>
  <c r="G30"/>
  <c r="AA30"/>
  <c r="S30"/>
  <c r="K30"/>
  <c r="U30"/>
  <c r="M30"/>
  <c r="E30"/>
  <c r="AD30" s="1"/>
  <c r="AE30" s="1"/>
  <c r="AB28"/>
  <c r="X28"/>
  <c r="T28"/>
  <c r="P28"/>
  <c r="L28"/>
  <c r="H28"/>
  <c r="Z28"/>
  <c r="V28"/>
  <c r="R28"/>
  <c r="N28"/>
  <c r="J28"/>
  <c r="F28"/>
  <c r="U28"/>
  <c r="M28"/>
  <c r="E28"/>
  <c r="AA28"/>
  <c r="S28"/>
  <c r="W28"/>
  <c r="O28"/>
  <c r="G28"/>
  <c r="K28"/>
  <c r="Y28"/>
  <c r="Q28"/>
  <c r="I28"/>
  <c r="AB14"/>
  <c r="X14"/>
  <c r="T14"/>
  <c r="P14"/>
  <c r="L14"/>
  <c r="H14"/>
  <c r="Z14"/>
  <c r="V14"/>
  <c r="V35" s="1"/>
  <c r="R14"/>
  <c r="N14"/>
  <c r="J14"/>
  <c r="F14"/>
  <c r="Y14"/>
  <c r="Q14"/>
  <c r="I14"/>
  <c r="W14"/>
  <c r="AA14"/>
  <c r="S14"/>
  <c r="K14"/>
  <c r="O14"/>
  <c r="G14"/>
  <c r="U14"/>
  <c r="M14"/>
  <c r="E14"/>
  <c r="F14" i="2"/>
  <c r="AB20" i="4"/>
  <c r="X20"/>
  <c r="T20"/>
  <c r="P20"/>
  <c r="L20"/>
  <c r="H20"/>
  <c r="Z20"/>
  <c r="V20"/>
  <c r="R20"/>
  <c r="N20"/>
  <c r="J20"/>
  <c r="F20"/>
  <c r="U20"/>
  <c r="M20"/>
  <c r="E20"/>
  <c r="W20"/>
  <c r="O20"/>
  <c r="G20"/>
  <c r="AA20"/>
  <c r="S20"/>
  <c r="K20"/>
  <c r="Y20"/>
  <c r="Q20"/>
  <c r="I20"/>
  <c r="AB24"/>
  <c r="X24"/>
  <c r="T24"/>
  <c r="P24"/>
  <c r="L24"/>
  <c r="H24"/>
  <c r="Z24"/>
  <c r="V24"/>
  <c r="R24"/>
  <c r="N24"/>
  <c r="J24"/>
  <c r="F24"/>
  <c r="U24"/>
  <c r="M24"/>
  <c r="E24"/>
  <c r="W24"/>
  <c r="O24"/>
  <c r="G24"/>
  <c r="AA24"/>
  <c r="S24"/>
  <c r="K24"/>
  <c r="Y24"/>
  <c r="Q24"/>
  <c r="I24"/>
  <c r="AB32"/>
  <c r="X32"/>
  <c r="T32"/>
  <c r="P32"/>
  <c r="L32"/>
  <c r="H32"/>
  <c r="Z32"/>
  <c r="V32"/>
  <c r="R32"/>
  <c r="N32"/>
  <c r="J32"/>
  <c r="F32"/>
  <c r="U32"/>
  <c r="M32"/>
  <c r="E32"/>
  <c r="AA32"/>
  <c r="K32"/>
  <c r="W32"/>
  <c r="O32"/>
  <c r="G32"/>
  <c r="S32"/>
  <c r="Y32"/>
  <c r="Q32"/>
  <c r="I32"/>
  <c r="AB12"/>
  <c r="X12"/>
  <c r="T12"/>
  <c r="Z12"/>
  <c r="V12"/>
  <c r="R12"/>
  <c r="N12"/>
  <c r="J12"/>
  <c r="F12"/>
  <c r="U12"/>
  <c r="O12"/>
  <c r="I12"/>
  <c r="M12"/>
  <c r="W12"/>
  <c r="P12"/>
  <c r="K12"/>
  <c r="E12"/>
  <c r="AA12"/>
  <c r="S12"/>
  <c r="H12"/>
  <c r="Y12"/>
  <c r="Q12"/>
  <c r="L12"/>
  <c r="G12"/>
  <c r="AB18"/>
  <c r="X18"/>
  <c r="T18"/>
  <c r="P18"/>
  <c r="L18"/>
  <c r="H18"/>
  <c r="Z18"/>
  <c r="V18"/>
  <c r="R18"/>
  <c r="N18"/>
  <c r="J18"/>
  <c r="F18"/>
  <c r="Y18"/>
  <c r="Q18"/>
  <c r="I18"/>
  <c r="AA18"/>
  <c r="S18"/>
  <c r="K18"/>
  <c r="W18"/>
  <c r="O18"/>
  <c r="G18"/>
  <c r="U18"/>
  <c r="M18"/>
  <c r="E18"/>
  <c r="AB22"/>
  <c r="X22"/>
  <c r="T22"/>
  <c r="P22"/>
  <c r="L22"/>
  <c r="H22"/>
  <c r="Z22"/>
  <c r="V22"/>
  <c r="R22"/>
  <c r="N22"/>
  <c r="J22"/>
  <c r="F22"/>
  <c r="Y22"/>
  <c r="Q22"/>
  <c r="I22"/>
  <c r="AA22"/>
  <c r="S22"/>
  <c r="K22"/>
  <c r="W22"/>
  <c r="O22"/>
  <c r="G22"/>
  <c r="U22"/>
  <c r="M22"/>
  <c r="E22"/>
  <c r="AA8"/>
  <c r="W8"/>
  <c r="S8"/>
  <c r="O8"/>
  <c r="K8"/>
  <c r="G8"/>
  <c r="Z8"/>
  <c r="R8"/>
  <c r="J8"/>
  <c r="D33"/>
  <c r="AB8"/>
  <c r="X8"/>
  <c r="T8"/>
  <c r="P8"/>
  <c r="L8"/>
  <c r="H8"/>
  <c r="V8"/>
  <c r="N8"/>
  <c r="F8"/>
  <c r="Y8"/>
  <c r="U8"/>
  <c r="Q8"/>
  <c r="M8"/>
  <c r="I8"/>
  <c r="E8"/>
  <c r="AB26"/>
  <c r="X26"/>
  <c r="T26"/>
  <c r="P26"/>
  <c r="L26"/>
  <c r="H26"/>
  <c r="Z26"/>
  <c r="V26"/>
  <c r="R26"/>
  <c r="N26"/>
  <c r="J26"/>
  <c r="F26"/>
  <c r="Y26"/>
  <c r="Q26"/>
  <c r="I26"/>
  <c r="G26"/>
  <c r="AA26"/>
  <c r="S26"/>
  <c r="K26"/>
  <c r="W26"/>
  <c r="O26"/>
  <c r="U26"/>
  <c r="M26"/>
  <c r="E26"/>
  <c r="AA10"/>
  <c r="W10"/>
  <c r="S10"/>
  <c r="O10"/>
  <c r="K10"/>
  <c r="G10"/>
  <c r="Z10"/>
  <c r="V10"/>
  <c r="R10"/>
  <c r="J10"/>
  <c r="F10"/>
  <c r="AB10"/>
  <c r="X10"/>
  <c r="T10"/>
  <c r="P10"/>
  <c r="L10"/>
  <c r="H10"/>
  <c r="N10"/>
  <c r="Y10"/>
  <c r="U10"/>
  <c r="Q10"/>
  <c r="M10"/>
  <c r="I10"/>
  <c r="E10"/>
  <c r="E18" i="2"/>
  <c r="F12" s="1"/>
  <c r="F5"/>
  <c r="F10"/>
  <c r="F11"/>
  <c r="F9"/>
  <c r="F17"/>
  <c r="F16"/>
  <c r="F13" l="1"/>
  <c r="F7"/>
  <c r="E35" i="4"/>
  <c r="AD14"/>
  <c r="AE14" s="1"/>
  <c r="W35"/>
  <c r="P35"/>
  <c r="AD22"/>
  <c r="AE22" s="1"/>
  <c r="AD18"/>
  <c r="AE18" s="1"/>
  <c r="F15" i="2"/>
  <c r="F6"/>
  <c r="G35" i="4"/>
  <c r="AA35"/>
  <c r="Y35"/>
  <c r="R35"/>
  <c r="L35"/>
  <c r="AB35"/>
  <c r="AD32"/>
  <c r="AE32" s="1"/>
  <c r="AD20"/>
  <c r="AE20" s="1"/>
  <c r="F35"/>
  <c r="AD26"/>
  <c r="AE26" s="1"/>
  <c r="AD8"/>
  <c r="AE8" s="1"/>
  <c r="AD12"/>
  <c r="AE12" s="1"/>
  <c r="F8" i="2"/>
  <c r="U35" i="4"/>
  <c r="S35"/>
  <c r="Q35"/>
  <c r="N35"/>
  <c r="H35"/>
  <c r="X35"/>
  <c r="G5" i="2"/>
  <c r="V33" i="4"/>
  <c r="AD24"/>
  <c r="AE24" s="1"/>
  <c r="O35"/>
  <c r="AD10"/>
  <c r="AE10" s="1"/>
  <c r="M35"/>
  <c r="K35"/>
  <c r="I35"/>
  <c r="J35"/>
  <c r="Z35"/>
  <c r="T35"/>
  <c r="AD28"/>
  <c r="AE28" s="1"/>
  <c r="AD16"/>
  <c r="AE16" s="1"/>
  <c r="F18" i="2" l="1"/>
  <c r="O33" i="4"/>
  <c r="E36"/>
  <c r="E33"/>
  <c r="E34" s="1"/>
  <c r="H33"/>
  <c r="AB33"/>
  <c r="AA33"/>
  <c r="N33"/>
  <c r="L33"/>
  <c r="U33"/>
  <c r="M33"/>
  <c r="X33"/>
  <c r="S33"/>
  <c r="Y33"/>
  <c r="W33"/>
  <c r="I33"/>
  <c r="G6" i="2"/>
  <c r="H5"/>
  <c r="F36" i="4"/>
  <c r="F33"/>
  <c r="F34" s="1"/>
  <c r="G36"/>
  <c r="H36" s="1"/>
  <c r="I36" s="1"/>
  <c r="J36" s="1"/>
  <c r="K36" s="1"/>
  <c r="L36" s="1"/>
  <c r="M36" s="1"/>
  <c r="N36" s="1"/>
  <c r="O36" s="1"/>
  <c r="P36" s="1"/>
  <c r="Q36" s="1"/>
  <c r="R36" s="1"/>
  <c r="S36" s="1"/>
  <c r="T36" s="1"/>
  <c r="U36" s="1"/>
  <c r="V36" s="1"/>
  <c r="W36" s="1"/>
  <c r="X36" s="1"/>
  <c r="Y36" s="1"/>
  <c r="Z36" s="1"/>
  <c r="AA36" s="1"/>
  <c r="AB36" s="1"/>
  <c r="G33"/>
  <c r="G34" s="1"/>
  <c r="J33"/>
  <c r="Z33"/>
  <c r="T33"/>
  <c r="K33"/>
  <c r="Q33"/>
  <c r="Q34" s="1"/>
  <c r="R33"/>
  <c r="R34" s="1"/>
  <c r="P33"/>
  <c r="K34" l="1"/>
  <c r="L34" s="1"/>
  <c r="M34" s="1"/>
  <c r="N34" s="1"/>
  <c r="O34" s="1"/>
  <c r="P34" s="1"/>
  <c r="H6" i="2"/>
  <c r="G7"/>
  <c r="S34" i="4"/>
  <c r="H34"/>
  <c r="T34"/>
  <c r="U34" s="1"/>
  <c r="V34" s="1"/>
  <c r="W34" s="1"/>
  <c r="X34" s="1"/>
  <c r="Y34" s="1"/>
  <c r="Z34" s="1"/>
  <c r="AA34" s="1"/>
  <c r="AB34" s="1"/>
  <c r="J34"/>
  <c r="I34"/>
  <c r="G8" i="2" l="1"/>
  <c r="H7"/>
  <c r="H8" l="1"/>
  <c r="G9"/>
  <c r="G10" l="1"/>
  <c r="H9"/>
  <c r="H10" l="1"/>
  <c r="G11"/>
  <c r="G12" l="1"/>
  <c r="H11"/>
  <c r="H12" l="1"/>
  <c r="G13"/>
  <c r="G14" l="1"/>
  <c r="H13"/>
  <c r="H14" l="1"/>
  <c r="G15"/>
  <c r="G16" l="1"/>
  <c r="H15"/>
  <c r="H16" l="1"/>
  <c r="G17"/>
  <c r="H17" s="1"/>
</calcChain>
</file>

<file path=xl/comments1.xml><?xml version="1.0" encoding="utf-8"?>
<comments xmlns="http://schemas.openxmlformats.org/spreadsheetml/2006/main">
  <authors>
    <author>Igor Dominicini</author>
  </authors>
  <commentList>
    <comment ref="E8" authorId="0">
      <text>
        <r>
          <rPr>
            <sz val="10"/>
            <rFont val="Arial"/>
            <family val="2"/>
          </rPr>
          <t xml:space="preserve">REURB:
</t>
        </r>
        <r>
          <rPr>
            <sz val="9"/>
            <color rgb="FF000000"/>
            <rFont val="Segoe UI"/>
            <family val="2"/>
            <charset val="1"/>
          </rPr>
          <t>Color Céu - Impressões e Papelaria</t>
        </r>
      </text>
    </comment>
    <comment ref="F8" authorId="0">
      <text>
        <r>
          <rPr>
            <sz val="10"/>
            <rFont val="Arial"/>
            <family val="2"/>
          </rPr>
          <t xml:space="preserve">REURB:
</t>
        </r>
        <r>
          <rPr>
            <sz val="9"/>
            <color rgb="FF000000"/>
            <rFont val="Segoe UI"/>
            <family val="2"/>
            <charset val="1"/>
          </rPr>
          <t>ArtColor - Comunicação Visual</t>
        </r>
      </text>
    </comment>
    <comment ref="G8" authorId="0">
      <text>
        <r>
          <rPr>
            <sz val="10"/>
            <rFont val="Arial"/>
            <family val="2"/>
          </rPr>
          <t xml:space="preserve">REURB:
</t>
        </r>
        <r>
          <rPr>
            <sz val="9"/>
            <color rgb="FF000000"/>
            <rFont val="Segoe UI"/>
            <family val="2"/>
            <charset val="1"/>
          </rPr>
          <t>CoppiCenter.</t>
        </r>
      </text>
    </comment>
    <comment ref="E9" authorId="0">
      <text>
        <r>
          <rPr>
            <sz val="10"/>
            <rFont val="Arial"/>
            <family val="2"/>
          </rPr>
          <t xml:space="preserve">REURB:
</t>
        </r>
        <r>
          <rPr>
            <sz val="9"/>
            <color rgb="FF000000"/>
            <rFont val="Segoe UI"/>
            <family val="2"/>
            <charset val="1"/>
          </rPr>
          <t>Color Céu - Impressões e Papelaria</t>
        </r>
      </text>
    </comment>
    <comment ref="F9" authorId="0">
      <text>
        <r>
          <rPr>
            <sz val="10"/>
            <rFont val="Arial"/>
            <family val="2"/>
          </rPr>
          <t xml:space="preserve">REURB:
</t>
        </r>
        <r>
          <rPr>
            <sz val="9"/>
            <color rgb="FF000000"/>
            <rFont val="Segoe UI"/>
            <family val="2"/>
            <charset val="1"/>
          </rPr>
          <t>ArtColor - Comunicação Visual</t>
        </r>
      </text>
    </comment>
    <comment ref="G9" authorId="0">
      <text>
        <r>
          <rPr>
            <sz val="10"/>
            <rFont val="Arial"/>
            <family val="2"/>
          </rPr>
          <t xml:space="preserve">REURB:
</t>
        </r>
        <r>
          <rPr>
            <sz val="9"/>
            <color rgb="FF000000"/>
            <rFont val="Segoe UI"/>
            <family val="2"/>
            <charset val="1"/>
          </rPr>
          <t>CoppiCenter.</t>
        </r>
      </text>
    </comment>
    <comment ref="E10" authorId="0">
      <text>
        <r>
          <rPr>
            <sz val="10"/>
            <rFont val="Arial"/>
            <family val="2"/>
          </rPr>
          <t xml:space="preserve">REURB:
</t>
        </r>
        <r>
          <rPr>
            <sz val="9"/>
            <color rgb="FF000000"/>
            <rFont val="Segoe UI"/>
            <family val="2"/>
            <charset val="1"/>
          </rPr>
          <t>Color Céu - Impressões e Papelaria</t>
        </r>
      </text>
    </comment>
    <comment ref="F10" authorId="0">
      <text>
        <r>
          <rPr>
            <sz val="10"/>
            <rFont val="Arial"/>
            <family val="2"/>
          </rPr>
          <t xml:space="preserve">REURB:
</t>
        </r>
        <r>
          <rPr>
            <sz val="9"/>
            <color rgb="FF000000"/>
            <rFont val="Segoe UI"/>
            <family val="2"/>
            <charset val="1"/>
          </rPr>
          <t>ArtColor - Comunicação Visual</t>
        </r>
      </text>
    </comment>
    <comment ref="G10" authorId="0">
      <text>
        <r>
          <rPr>
            <sz val="10"/>
            <rFont val="Arial"/>
            <family val="2"/>
          </rPr>
          <t xml:space="preserve">REURB:
</t>
        </r>
        <r>
          <rPr>
            <sz val="9"/>
            <color rgb="FF000000"/>
            <rFont val="Segoe UI"/>
            <family val="2"/>
            <charset val="1"/>
          </rPr>
          <t>Gracal - Indústria Gráfica</t>
        </r>
      </text>
    </comment>
    <comment ref="E11" authorId="0">
      <text>
        <r>
          <rPr>
            <sz val="10"/>
            <rFont val="Arial"/>
            <family val="2"/>
          </rPr>
          <t xml:space="preserve">REURB:
</t>
        </r>
        <r>
          <rPr>
            <sz val="9"/>
            <color rgb="FF000000"/>
            <rFont val="Segoe UI"/>
            <family val="2"/>
            <charset val="1"/>
          </rPr>
          <t>Color Céu - Impressões e Papelaria</t>
        </r>
      </text>
    </comment>
    <comment ref="F11" authorId="0">
      <text>
        <r>
          <rPr>
            <sz val="10"/>
            <rFont val="Arial"/>
            <family val="2"/>
          </rPr>
          <t xml:space="preserve">REURB:
</t>
        </r>
        <r>
          <rPr>
            <sz val="9"/>
            <color rgb="FF000000"/>
            <rFont val="Segoe UI"/>
            <family val="2"/>
            <charset val="1"/>
          </rPr>
          <t>ArtColor - Comunicação Visual</t>
        </r>
      </text>
    </comment>
    <comment ref="G11" authorId="0">
      <text>
        <r>
          <rPr>
            <sz val="10"/>
            <rFont val="Arial"/>
            <family val="2"/>
          </rPr>
          <t xml:space="preserve">REURB:
</t>
        </r>
        <r>
          <rPr>
            <sz val="9"/>
            <color rgb="FF000000"/>
            <rFont val="Segoe UI"/>
            <family val="2"/>
            <charset val="1"/>
          </rPr>
          <t>CoppiCenter.</t>
        </r>
      </text>
    </comment>
    <comment ref="E12" authorId="0">
      <text>
        <r>
          <rPr>
            <sz val="10"/>
            <rFont val="Arial"/>
            <family val="2"/>
          </rPr>
          <t xml:space="preserve">REURB:
</t>
        </r>
        <r>
          <rPr>
            <sz val="9"/>
            <color rgb="FF000000"/>
            <rFont val="Segoe UI"/>
            <family val="2"/>
            <charset val="1"/>
          </rPr>
          <t>Cotação Imaginair</t>
        </r>
      </text>
    </comment>
    <comment ref="F12" authorId="0">
      <text>
        <r>
          <rPr>
            <sz val="10"/>
            <rFont val="Arial"/>
            <family val="2"/>
          </rPr>
          <t xml:space="preserve">REURB:
</t>
        </r>
        <r>
          <rPr>
            <sz val="9"/>
            <color rgb="FF000000"/>
            <rFont val="Segoe UI"/>
            <family val="2"/>
            <charset val="1"/>
          </rPr>
          <t xml:space="preserve">Cotação VivaCidade.
</t>
        </r>
      </text>
    </comment>
    <comment ref="G12" authorId="0">
      <text>
        <r>
          <rPr>
            <sz val="10"/>
            <rFont val="Arial"/>
            <family val="2"/>
          </rPr>
          <t xml:space="preserve">REURB:
</t>
        </r>
        <r>
          <rPr>
            <sz val="9"/>
            <color rgb="FF000000"/>
            <rFont val="Segoe UI"/>
            <family val="2"/>
            <charset val="1"/>
          </rPr>
          <t>Cotação Versaurb.</t>
        </r>
      </text>
    </comment>
    <comment ref="E13" authorId="0">
      <text>
        <r>
          <rPr>
            <sz val="10"/>
            <rFont val="Arial"/>
            <family val="2"/>
          </rPr>
          <t xml:space="preserve">REURB:
</t>
        </r>
        <r>
          <rPr>
            <sz val="9"/>
            <color rgb="FF000000"/>
            <rFont val="Segoe UI"/>
            <family val="2"/>
            <charset val="1"/>
          </rPr>
          <t>Cotação Imaginair</t>
        </r>
      </text>
    </comment>
    <comment ref="F13" authorId="0">
      <text>
        <r>
          <rPr>
            <sz val="10"/>
            <rFont val="Arial"/>
            <family val="2"/>
          </rPr>
          <t xml:space="preserve">REURB:
</t>
        </r>
        <r>
          <rPr>
            <sz val="9"/>
            <color rgb="FF000000"/>
            <rFont val="Segoe UI"/>
            <family val="2"/>
            <charset val="1"/>
          </rPr>
          <t xml:space="preserve">Cotação VivaCidade.
</t>
        </r>
      </text>
    </comment>
    <comment ref="G13" authorId="0">
      <text>
        <r>
          <rPr>
            <sz val="10"/>
            <rFont val="Arial"/>
            <family val="2"/>
          </rPr>
          <t xml:space="preserve">REURB:
</t>
        </r>
        <r>
          <rPr>
            <sz val="9"/>
            <color rgb="FF000000"/>
            <rFont val="Segoe UI"/>
            <family val="2"/>
            <charset val="1"/>
          </rPr>
          <t>Cotação Versaurb.</t>
        </r>
      </text>
    </comment>
    <comment ref="E14" authorId="0">
      <text>
        <r>
          <rPr>
            <sz val="10"/>
            <rFont val="Arial"/>
            <family val="2"/>
          </rPr>
          <t xml:space="preserve">REURB:
</t>
        </r>
        <r>
          <rPr>
            <sz val="9"/>
            <color rgb="FF000000"/>
            <rFont val="Segoe UI"/>
            <family val="2"/>
            <charset val="1"/>
          </rPr>
          <t>Cotação Imaginair</t>
        </r>
      </text>
    </comment>
    <comment ref="F14" authorId="0">
      <text>
        <r>
          <rPr>
            <sz val="10"/>
            <rFont val="Arial"/>
            <family val="2"/>
          </rPr>
          <t xml:space="preserve">REURB:
</t>
        </r>
        <r>
          <rPr>
            <sz val="9"/>
            <color rgb="FF000000"/>
            <rFont val="Segoe UI"/>
            <family val="2"/>
            <charset val="1"/>
          </rPr>
          <t xml:space="preserve">Cotação VivaCidade.
</t>
        </r>
      </text>
    </comment>
    <comment ref="G14" authorId="0">
      <text>
        <r>
          <rPr>
            <sz val="10"/>
            <rFont val="Arial"/>
            <family val="2"/>
          </rPr>
          <t xml:space="preserve">REURB:
</t>
        </r>
        <r>
          <rPr>
            <sz val="9"/>
            <color rgb="FF000000"/>
            <rFont val="Segoe UI"/>
            <family val="2"/>
            <charset val="1"/>
          </rPr>
          <t>Cotação Versaurb.</t>
        </r>
      </text>
    </comment>
  </commentList>
</comments>
</file>

<file path=xl/sharedStrings.xml><?xml version="1.0" encoding="utf-8"?>
<sst xmlns="http://schemas.openxmlformats.org/spreadsheetml/2006/main" count="2666" uniqueCount="855">
  <si>
    <t>PLANILHA ORÇAMENTÁRIA</t>
  </si>
  <si>
    <t>CUSTO ESTIMADO POR LOTE</t>
  </si>
  <si>
    <r>
      <rPr>
        <b/>
        <sz val="10"/>
        <rFont val="Arial Narrow"/>
        <family val="2"/>
        <charset val="1"/>
      </rPr>
      <t>Serviço:</t>
    </r>
    <r>
      <rPr>
        <sz val="10"/>
        <rFont val="Arial Narrow"/>
        <family val="2"/>
        <charset val="1"/>
      </rPr>
      <t xml:space="preserve"> Regularização Urbanística e Fundiária de Interesse Social dos Núcleos Urbanos Informais.</t>
    </r>
  </si>
  <si>
    <t>Fator K:</t>
  </si>
  <si>
    <t>Ref. De Preços:</t>
  </si>
  <si>
    <t>DER-ES / SINAPI</t>
  </si>
  <si>
    <r>
      <rPr>
        <b/>
        <sz val="10"/>
        <rFont val="Arial Narrow"/>
        <family val="2"/>
        <charset val="1"/>
      </rPr>
      <t xml:space="preserve">LOCAL: </t>
    </r>
    <r>
      <rPr>
        <sz val="10"/>
        <rFont val="Arial Narrow"/>
        <family val="2"/>
        <charset val="1"/>
      </rPr>
      <t>Marechal Floriano, Espírito Santo</t>
    </r>
  </si>
  <si>
    <t>DATA-BASE:</t>
  </si>
  <si>
    <t>dezembro, 2024</t>
  </si>
  <si>
    <t>S/ Desoneração</t>
  </si>
  <si>
    <t>ITEM</t>
  </si>
  <si>
    <t>CÓDIGO</t>
  </si>
  <si>
    <t>ORGÃO</t>
  </si>
  <si>
    <t>DESCRIÇÃO SERVIÇO</t>
  </si>
  <si>
    <t>UNIDADE</t>
  </si>
  <si>
    <t>QUANTIDADE</t>
  </si>
  <si>
    <t>CUSTO (R$)</t>
  </si>
  <si>
    <t>PREÇO</t>
  </si>
  <si>
    <t>Custo (S/ Fator K)</t>
  </si>
  <si>
    <t>Unit. (C/ Fator K)</t>
  </si>
  <si>
    <t>TOTAL</t>
  </si>
  <si>
    <t>CUSTO TOTAL</t>
  </si>
  <si>
    <t>01</t>
  </si>
  <si>
    <t>CPU.001</t>
  </si>
  <si>
    <t>PMMF</t>
  </si>
  <si>
    <t>Auto de Demarcação Urbanística</t>
  </si>
  <si>
    <t>und</t>
  </si>
  <si>
    <t>02</t>
  </si>
  <si>
    <t>CPU.002</t>
  </si>
  <si>
    <t>Mobilização Comunitária Inicial</t>
  </si>
  <si>
    <t>03</t>
  </si>
  <si>
    <t>CPU.003</t>
  </si>
  <si>
    <t>Mobilização Comunitária - Apresentação do Projeto Urbanístico</t>
  </si>
  <si>
    <t>04</t>
  </si>
  <si>
    <t>CPU.004</t>
  </si>
  <si>
    <t>Levantamento Topográfico Planialtimétrico Cadastral Georreferenciado para Loteamentos, Incluindo a Implantação de Base (Par de Marcos) de Concreto, Georreferenciados com GPS de Dupla Frequência e levantamento aerofotogramétrico urbano, GSD &lt;= 4cm; PEC Classe A, Inclusive Pós Processamento.</t>
  </si>
  <si>
    <t>m²</t>
  </si>
  <si>
    <t>05</t>
  </si>
  <si>
    <t>CPU.005</t>
  </si>
  <si>
    <t>Acompanhamento Mensal da Regularização Fundiária com Geração de Relatório</t>
  </si>
  <si>
    <t>mês</t>
  </si>
  <si>
    <t>06</t>
  </si>
  <si>
    <t>CPU.006</t>
  </si>
  <si>
    <t>Cadastro Físico e Selagem</t>
  </si>
  <si>
    <t>07</t>
  </si>
  <si>
    <t>CPU.007</t>
  </si>
  <si>
    <t>Cadastro Social</t>
  </si>
  <si>
    <t>08</t>
  </si>
  <si>
    <t>CPU.008</t>
  </si>
  <si>
    <t>Projeto Urbanístico de Regularização Fundiária</t>
  </si>
  <si>
    <t>09</t>
  </si>
  <si>
    <t>CPU.009</t>
  </si>
  <si>
    <t>Estudo Técnico Ambiental</t>
  </si>
  <si>
    <t>10</t>
  </si>
  <si>
    <t>CPU.010</t>
  </si>
  <si>
    <t>Estudo Técnico Geológico (Riscos em Geral)</t>
  </si>
  <si>
    <t>11</t>
  </si>
  <si>
    <t>CPU.011</t>
  </si>
  <si>
    <t>Licença de Software, disponibilização do servidor de imagem e suporte técnico - Regularização Fundiária</t>
  </si>
  <si>
    <t>12</t>
  </si>
  <si>
    <t>CPU.012</t>
  </si>
  <si>
    <t>Treinamento no uso do Sistema de Gestão da Informação em Regularização Fundiária</t>
  </si>
  <si>
    <t>hrs</t>
  </si>
  <si>
    <t>13</t>
  </si>
  <si>
    <t>CPU.013</t>
  </si>
  <si>
    <t>Levantamento com imageamento multidirecional dos imóveis com fotos em 360º georreferenciadas a cada 10 (dez) metros dos logradouros localizados no(s) perímetro(s) urbano(s) do município.</t>
  </si>
  <si>
    <t>km</t>
  </si>
  <si>
    <t>TOTAL GERAL</t>
  </si>
  <si>
    <t>OBS.:</t>
  </si>
  <si>
    <t>1. Orçamento elaborado pela equipe de Engenharia do Setor de Engenharia Civil, Prefeitura Municipal de Marechal Floriano.</t>
  </si>
  <si>
    <t xml:space="preserve"> 2. Data-base: dezembro de 2024 (SINAPI e DER-ES, janeiro de 2024, reajustada para dezembro de 2024, de acordo com a IN nº 59/2021, publicada no Boletim DNIT nº 178 de setembro de 2021).</t>
  </si>
  <si>
    <t xml:space="preserve"> </t>
  </si>
  <si>
    <t>Curva ABC</t>
  </si>
  <si>
    <r>
      <rPr>
        <b/>
        <sz val="11"/>
        <rFont val="Arial Narrow"/>
        <family val="2"/>
        <charset val="1"/>
      </rPr>
      <t>Serviço:</t>
    </r>
    <r>
      <rPr>
        <sz val="11"/>
        <rFont val="Arial Narrow"/>
        <family val="2"/>
        <charset val="1"/>
      </rPr>
      <t xml:space="preserve"> Regularização Urbanística e Fundiária de Interesse Social dos Núcleos Urbanos Informais.</t>
    </r>
  </si>
  <si>
    <t>DER / SINAPI</t>
  </si>
  <si>
    <r>
      <rPr>
        <b/>
        <sz val="11"/>
        <color theme="1"/>
        <rFont val="Arial Narrow"/>
        <family val="2"/>
        <charset val="1"/>
      </rPr>
      <t>LOCAL:</t>
    </r>
    <r>
      <rPr>
        <sz val="11"/>
        <color theme="1"/>
        <rFont val="Arial Narrow"/>
        <family val="2"/>
        <charset val="1"/>
      </rPr>
      <t xml:space="preserve"> Marechal Floriano, Espírito Santo</t>
    </r>
  </si>
  <si>
    <t>Data-base:</t>
  </si>
  <si>
    <t xml:space="preserve">S/ Desoneração </t>
  </si>
  <si>
    <t>Item</t>
  </si>
  <si>
    <t>Código</t>
  </si>
  <si>
    <t>Descrição dos Serviços</t>
  </si>
  <si>
    <t>Unid.</t>
  </si>
  <si>
    <t>Valor do Serviço</t>
  </si>
  <si>
    <t>Porcentagem (Peso do Serv.)</t>
  </si>
  <si>
    <t>Somátorio Percentual</t>
  </si>
  <si>
    <t>Classificação</t>
  </si>
  <si>
    <t>TOTAL GERAL:</t>
  </si>
  <si>
    <t>Notas:</t>
  </si>
  <si>
    <t>Classificação A: responsáveis por até 80% do orçamento;</t>
  </si>
  <si>
    <t>Classificação B: responsáveis por até 15% do orçamento;</t>
  </si>
  <si>
    <t>Classificação C: responsáveis por até 5% do orçamento.</t>
  </si>
  <si>
    <t>Memória de Cálculo</t>
  </si>
  <si>
    <t>Descrição do Serviço</t>
  </si>
  <si>
    <t>Quant.</t>
  </si>
  <si>
    <t>Área (m²)</t>
  </si>
  <si>
    <t>Total</t>
  </si>
  <si>
    <t>Unidade</t>
  </si>
  <si>
    <t>Alto Nova Almeida</t>
  </si>
  <si>
    <t>Alto Nova Almeida A2</t>
  </si>
  <si>
    <t>Alto Rio Fundo</t>
  </si>
  <si>
    <t>Alto Santa Maria</t>
  </si>
  <si>
    <t>Alto Santa Maria - Vila Uliana</t>
  </si>
  <si>
    <t>Araguaia</t>
  </si>
  <si>
    <t>Boa Esperança - Sertão</t>
  </si>
  <si>
    <t>Boa Esperança - Sertão A2</t>
  </si>
  <si>
    <t>Boa Esperança - Sertão A3</t>
  </si>
  <si>
    <t>Bom Jesus</t>
  </si>
  <si>
    <t>Bom Jesus A2</t>
  </si>
  <si>
    <t>Bom Jesus A3</t>
  </si>
  <si>
    <t>Capixabinha</t>
  </si>
  <si>
    <t>Capixabinha A2</t>
  </si>
  <si>
    <t>Costa Pereira</t>
  </si>
  <si>
    <t>Córrego do Ouro</t>
  </si>
  <si>
    <t>Depósito de Eucalipto</t>
  </si>
  <si>
    <t>Dona Deja</t>
  </si>
  <si>
    <t>Elcinho Rupf</t>
  </si>
  <si>
    <t>Entrada Posto Ipiranga</t>
  </si>
  <si>
    <t>Isaura Penha</t>
  </si>
  <si>
    <t>Kohler</t>
  </si>
  <si>
    <t>Mercearia Klein</t>
  </si>
  <si>
    <t>Mercearia Klein A2</t>
  </si>
  <si>
    <t>Próximo ao Lourindo Wruck</t>
  </si>
  <si>
    <t>Próximo ao Lourindo Wruck A2</t>
  </si>
  <si>
    <t>Próximo ao Lourindo Wruck A3</t>
  </si>
  <si>
    <t>Rach</t>
  </si>
  <si>
    <t>Recreio Ponto Alto</t>
  </si>
  <si>
    <t>Recreio Ponto Alto A2</t>
  </si>
  <si>
    <t>Rio das Pedras</t>
  </si>
  <si>
    <t>Santa Maria de Marechal</t>
  </si>
  <si>
    <t>Santa Maria de Marechal A2</t>
  </si>
  <si>
    <t>Sede</t>
  </si>
  <si>
    <t>Sede A2</t>
  </si>
  <si>
    <t>Soído de Baixo</t>
  </si>
  <si>
    <t>Soído de Baixo A2</t>
  </si>
  <si>
    <t>Soído de Baixo - Bar da Paula (Viradouro)</t>
  </si>
  <si>
    <t>Soído de Baixo - Igreja Luterana</t>
  </si>
  <si>
    <t>Soído de Baixo - Igreja Luterana A2</t>
  </si>
  <si>
    <t>Soído de Baixo - Igreja Luterana A3</t>
  </si>
  <si>
    <t>Soído de Baixo - Igreja Luterana A4</t>
  </si>
  <si>
    <t>Trevo de Paraju</t>
  </si>
  <si>
    <t>Vila Briske</t>
  </si>
  <si>
    <t>Vila Marquinho Cosmo</t>
  </si>
  <si>
    <t>Vila Miguel Souza</t>
  </si>
  <si>
    <t>Vila Shunk</t>
  </si>
  <si>
    <t>Vitor Hugo - Society do Tui</t>
  </si>
  <si>
    <t>Zoológico</t>
  </si>
  <si>
    <t>Áreas de Interesse</t>
  </si>
  <si>
    <t>*</t>
  </si>
  <si>
    <t>Estradas Vicinais - Levantamento Topográfico das Estradas</t>
  </si>
  <si>
    <t>*Obs.: Foram considerados em média que os lotes possuem 250,00 m² e +30% na área total dos NUI's, para abranger as áreas de equipamentos públicos e urbanísticos.</t>
  </si>
  <si>
    <t>Cronograma Físico-Financeiro</t>
  </si>
  <si>
    <t>Licença de Software</t>
  </si>
  <si>
    <t>Treinamento</t>
  </si>
  <si>
    <t>horas</t>
  </si>
  <si>
    <t>Logradouros Urbanos</t>
  </si>
  <si>
    <t>Estradas Vicinais</t>
  </si>
  <si>
    <t>Rodovias Estaduais (DER-ES)</t>
  </si>
  <si>
    <t>Rodovias Federais (DNIT)</t>
  </si>
  <si>
    <t>CRONOGRAMA FÍSICO-FINANCEIRO</t>
  </si>
  <si>
    <r>
      <rPr>
        <b/>
        <sz val="12"/>
        <rFont val="Arial Narrow"/>
        <family val="2"/>
        <charset val="1"/>
      </rPr>
      <t xml:space="preserve">Serviço: </t>
    </r>
    <r>
      <rPr>
        <sz val="12"/>
        <rFont val="Arial Narrow"/>
        <family val="2"/>
        <charset val="1"/>
      </rPr>
      <t>Regularização Urbanística e Fundiária de Interesse Social dos Núcleos Urbanos Informais.</t>
    </r>
  </si>
  <si>
    <r>
      <rPr>
        <b/>
        <sz val="12"/>
        <rFont val="Arial Narrow"/>
        <family val="2"/>
        <charset val="1"/>
      </rPr>
      <t>LOCAL:</t>
    </r>
    <r>
      <rPr>
        <sz val="12"/>
        <rFont val="Arial Narrow"/>
        <family val="2"/>
        <charset val="1"/>
      </rPr>
      <t xml:space="preserve"> Marechal Floriano, Espírito Santo.</t>
    </r>
  </si>
  <si>
    <r>
      <rPr>
        <b/>
        <sz val="12"/>
        <rFont val="Arial Narrow"/>
        <family val="2"/>
        <charset val="1"/>
      </rPr>
      <t>ORÇAMENTISTAS:</t>
    </r>
    <r>
      <rPr>
        <sz val="12"/>
        <rFont val="Arial Narrow"/>
        <family val="2"/>
        <charset val="1"/>
      </rPr>
      <t xml:space="preserve"> </t>
    </r>
  </si>
  <si>
    <t>DESCRIÇÃO</t>
  </si>
  <si>
    <t>VALORES (R$)</t>
  </si>
  <si>
    <t>Ano 01</t>
  </si>
  <si>
    <t>Ano 02</t>
  </si>
  <si>
    <t>14</t>
  </si>
  <si>
    <t>15</t>
  </si>
  <si>
    <t>16</t>
  </si>
  <si>
    <t>17</t>
  </si>
  <si>
    <t>18</t>
  </si>
  <si>
    <t>19</t>
  </si>
  <si>
    <t>20</t>
  </si>
  <si>
    <t>21</t>
  </si>
  <si>
    <t>22</t>
  </si>
  <si>
    <t>23</t>
  </si>
  <si>
    <t>24</t>
  </si>
  <si>
    <t xml:space="preserve">Físico (%) </t>
  </si>
  <si>
    <t>Financeiro (R$)</t>
  </si>
  <si>
    <t>Total Parcial (%)</t>
  </si>
  <si>
    <t>Total Acumulado (%)</t>
  </si>
  <si>
    <t>Total Financeiro (R$)</t>
  </si>
  <si>
    <t>Total Acumulado (R$)</t>
  </si>
  <si>
    <t>Prefeitura Municipal de Marechal Floriano</t>
  </si>
  <si>
    <t>Secretaria de Planejamento e Gestão Estratégica</t>
  </si>
  <si>
    <r>
      <rPr>
        <b/>
        <sz val="12"/>
        <rFont val="Arial Narrow"/>
        <family val="2"/>
        <charset val="1"/>
      </rPr>
      <t>Serviço:</t>
    </r>
    <r>
      <rPr>
        <sz val="12"/>
        <rFont val="Arial Narrow"/>
        <family val="2"/>
        <charset val="1"/>
      </rPr>
      <t xml:space="preserve"> Regularização Urbanística e Fundiária de Interesse Social dos Núcleos Urbanos Informais.</t>
    </r>
  </si>
  <si>
    <t>Composição de Preço Unitário</t>
  </si>
  <si>
    <t>CPU</t>
  </si>
  <si>
    <t>Unid</t>
  </si>
  <si>
    <t>P. Custo</t>
  </si>
  <si>
    <t>P. Unitário</t>
  </si>
  <si>
    <t>Orgão</t>
  </si>
  <si>
    <t>A - Mão de Obra</t>
  </si>
  <si>
    <t>unid</t>
  </si>
  <si>
    <t>Coef.</t>
  </si>
  <si>
    <t>Preços</t>
  </si>
  <si>
    <t>Total A</t>
  </si>
  <si>
    <t>DER-ROD</t>
  </si>
  <si>
    <t>SINAPI</t>
  </si>
  <si>
    <t>Total (A):</t>
  </si>
  <si>
    <t>B - Despesas Diretas</t>
  </si>
  <si>
    <t>Total B</t>
  </si>
  <si>
    <t>Total (B):</t>
  </si>
  <si>
    <t>Observações</t>
  </si>
  <si>
    <t>Resumo</t>
  </si>
  <si>
    <t>A</t>
  </si>
  <si>
    <t>Mão de Obra + LS:</t>
  </si>
  <si>
    <t>B</t>
  </si>
  <si>
    <t>Despesas Diretas:</t>
  </si>
  <si>
    <t>C</t>
  </si>
  <si>
    <r>
      <rPr>
        <sz val="10"/>
        <rFont val="Arial Narrow"/>
        <family val="2"/>
        <charset val="1"/>
      </rPr>
      <t xml:space="preserve">Fator K - </t>
    </r>
    <r>
      <rPr>
        <b/>
        <sz val="10"/>
        <rFont val="Arial Narrow"/>
        <family val="2"/>
        <charset val="1"/>
      </rPr>
      <t>Sobre A</t>
    </r>
    <r>
      <rPr>
        <sz val="10"/>
        <rFont val="Arial Narrow"/>
        <family val="2"/>
        <charset val="1"/>
      </rPr>
      <t>:</t>
    </r>
  </si>
  <si>
    <t>D</t>
  </si>
  <si>
    <r>
      <rPr>
        <sz val="10"/>
        <rFont val="Arial Narrow"/>
        <family val="2"/>
        <charset val="1"/>
      </rPr>
      <t xml:space="preserve">TRDE - </t>
    </r>
    <r>
      <rPr>
        <b/>
        <sz val="10"/>
        <rFont val="Arial Narrow"/>
        <family val="2"/>
        <charset val="1"/>
      </rPr>
      <t>Sobre B</t>
    </r>
    <r>
      <rPr>
        <sz val="10"/>
        <rFont val="Arial Narrow"/>
        <family val="2"/>
        <charset val="1"/>
      </rPr>
      <t>:</t>
    </r>
  </si>
  <si>
    <t>E</t>
  </si>
  <si>
    <t>Preço de custo:</t>
  </si>
  <si>
    <t>F</t>
  </si>
  <si>
    <t>Preço Total:</t>
  </si>
  <si>
    <t>CP.01</t>
  </si>
  <si>
    <t>CP.02</t>
  </si>
  <si>
    <t>CP.03</t>
  </si>
  <si>
    <t>CP.05</t>
  </si>
  <si>
    <t>Levantamento Topográfico Planialtimétrico Cadastral Georreferenciado para Loteamentos, Incluindo a Implantação de Base (Par de Marcos) de Concreto, Georreferenciados com GPS de Dupla Frequência e Levantamento Aerofotogramétrico urbano, GSD &lt;= 4cm; PEC Classe A, Inclusive Pós Processamento.</t>
  </si>
  <si>
    <t>Pesquisa</t>
  </si>
  <si>
    <t>CP.06</t>
  </si>
  <si>
    <t>CP.04</t>
  </si>
  <si>
    <t>Licença de Software, disponibilização do servidor de imagem e suporte técnico - Regularização Fundiária.</t>
  </si>
  <si>
    <t>Própria.06</t>
  </si>
  <si>
    <t>Treinamento no uso do Sistema de Gestão da Informação em Regularização Fundiária.</t>
  </si>
  <si>
    <t>Própria.07</t>
  </si>
  <si>
    <t>CP.07</t>
  </si>
  <si>
    <t>Fator K - K2</t>
  </si>
  <si>
    <t>Cálculo de Composição do Fator K.</t>
  </si>
  <si>
    <t>K1</t>
  </si>
  <si>
    <t>Leis Sociais</t>
  </si>
  <si>
    <t>K2</t>
  </si>
  <si>
    <t>Despesas Gerais</t>
  </si>
  <si>
    <t>K3</t>
  </si>
  <si>
    <t>Lucro</t>
  </si>
  <si>
    <t>K4</t>
  </si>
  <si>
    <t>ISS</t>
  </si>
  <si>
    <t>PIS</t>
  </si>
  <si>
    <t>COFINS</t>
  </si>
  <si>
    <t>Impostos</t>
  </si>
  <si>
    <t>K</t>
  </si>
  <si>
    <r>
      <rPr>
        <b/>
        <sz val="12"/>
        <color theme="1"/>
        <rFont val="Arial Narrow"/>
        <family val="2"/>
        <charset val="1"/>
      </rPr>
      <t>K</t>
    </r>
    <r>
      <rPr>
        <b/>
        <vertAlign val="subscript"/>
        <sz val="12"/>
        <color theme="1"/>
        <rFont val="Arial Narrow"/>
        <family val="2"/>
        <charset val="1"/>
      </rPr>
      <t>R</t>
    </r>
  </si>
  <si>
    <r>
      <rPr>
        <b/>
        <sz val="11"/>
        <rFont val="Arial Narrow"/>
        <family val="2"/>
        <charset val="1"/>
      </rPr>
      <t>Observações:
A. Leis sociais (K1)</t>
    </r>
    <r>
      <rPr>
        <sz val="11"/>
        <rFont val="Arial Narrow"/>
        <family val="2"/>
        <charset val="1"/>
      </rPr>
      <t xml:space="preserve"> adotada conforme Termo de Ajustamento de Conduta - 82,40%.
</t>
    </r>
    <r>
      <rPr>
        <b/>
        <sz val="11"/>
        <rFont val="Arial Narrow"/>
        <family val="2"/>
        <charset val="1"/>
      </rPr>
      <t>B. FATOR K</t>
    </r>
    <r>
      <rPr>
        <sz val="11"/>
        <rFont val="Arial Narrow"/>
        <family val="2"/>
        <charset val="1"/>
      </rPr>
      <t xml:space="preserve"> - Percentual incidente sobre mão de obra.
</t>
    </r>
    <r>
      <rPr>
        <b/>
        <sz val="11"/>
        <rFont val="Arial Narrow"/>
        <family val="2"/>
        <charset val="1"/>
      </rPr>
      <t>C. FATOR KR</t>
    </r>
    <r>
      <rPr>
        <sz val="11"/>
        <rFont val="Arial Narrow"/>
        <family val="2"/>
        <charset val="1"/>
      </rPr>
      <t xml:space="preserve">  - Percentual de ressarcimento de despesas e encargos (TRDE), incidente sobre demais insumos.</t>
    </r>
  </si>
  <si>
    <t>Fator K - K2 - Administração Local</t>
  </si>
  <si>
    <t>Itens</t>
  </si>
  <si>
    <t>Fonte</t>
  </si>
  <si>
    <t>unid.</t>
  </si>
  <si>
    <t>P. Unit.</t>
  </si>
  <si>
    <t>P. Total</t>
  </si>
  <si>
    <t>1.0</t>
  </si>
  <si>
    <t>Mão de Obra Indireta</t>
  </si>
  <si>
    <t>1.1</t>
  </si>
  <si>
    <t>DER-ES</t>
  </si>
  <si>
    <t>Leis Sociais 82,40%, conforme Termo de Compromisso de Ajustamento de Conduta, do MP-ES.</t>
  </si>
  <si>
    <t>1.2</t>
  </si>
  <si>
    <t>SUBTOTAL:</t>
  </si>
  <si>
    <t>2.0</t>
  </si>
  <si>
    <t>Imóvel</t>
  </si>
  <si>
    <t>2.1</t>
  </si>
  <si>
    <t>Mercado</t>
  </si>
  <si>
    <t>Locação de Sala Comercial</t>
  </si>
  <si>
    <t>Previsto uma sala comercial com tamanho usualmente encontrada em mercado.</t>
  </si>
  <si>
    <t>2.2</t>
  </si>
  <si>
    <t>Condomínio/IPTU/Taxa de coleta de lixo, água e esgoto</t>
  </si>
  <si>
    <t>2.3</t>
  </si>
  <si>
    <t>Estimado</t>
  </si>
  <si>
    <t>Energia Elétrica</t>
  </si>
  <si>
    <t>3.0</t>
  </si>
  <si>
    <t>Mobiliário</t>
  </si>
  <si>
    <t>3.1</t>
  </si>
  <si>
    <t>Estação de Trabalho (mesa)</t>
  </si>
  <si>
    <t>Será pago o custo de depreciação dos móveis/equipamentos para elaboração do projeto. Equipe: 01 (um) coordenador; 01 (um) assistente social; 01 (um) advogado; 01 (um) técnico; e, 01 (um) arquiteto.</t>
  </si>
  <si>
    <t>3.2</t>
  </si>
  <si>
    <t>Cadeira para Estação de Trabalho</t>
  </si>
  <si>
    <t>3.3</t>
  </si>
  <si>
    <t>Armário 02 (duas) Portas</t>
  </si>
  <si>
    <t>Materiais Diversos</t>
  </si>
  <si>
    <t>4.1</t>
  </si>
  <si>
    <t>CPU-K2-01</t>
  </si>
  <si>
    <t>Materiais de Limpeza</t>
  </si>
  <si>
    <t>4.2</t>
  </si>
  <si>
    <t>CPU-K2-02</t>
  </si>
  <si>
    <t>Materiais de Escritório</t>
  </si>
  <si>
    <t>Equipamentos de Informática</t>
  </si>
  <si>
    <t>5.1</t>
  </si>
  <si>
    <t>Desktop I3 ou Ryzen 3 - 4Gb - HD 1Tb - Windows 10 - Pacote Office 365 - Monitor 21.5" - Teclado - Mouse</t>
  </si>
  <si>
    <t>Será pago o custo de depreciação dos móveis / equipamentos para elaboração do projeto.</t>
  </si>
  <si>
    <t>Telefonia Fixa, Móvel e Internet</t>
  </si>
  <si>
    <t>6.1</t>
  </si>
  <si>
    <t>Claro/Net</t>
  </si>
  <si>
    <t>Combo Telefonia fixa ilimitado local / 02 und móvel - 4G / internet 35mb + Wifi</t>
  </si>
  <si>
    <t>6.2</t>
  </si>
  <si>
    <t>Telefone com fio</t>
  </si>
  <si>
    <t>Impressora</t>
  </si>
  <si>
    <t>7.1</t>
  </si>
  <si>
    <t>Impressora Multifuncional HP OfficeJet Pro 7720 Wi-Fi Tamanho A3 Y0S18A</t>
  </si>
  <si>
    <t>Total Mensal das Despesas Gerais (R$):</t>
  </si>
  <si>
    <t>Prazo de Execução (mês):</t>
  </si>
  <si>
    <t>Total das Despesas Gerais (R$):</t>
  </si>
  <si>
    <t>Valor de Custo do Contrato (R$):</t>
  </si>
  <si>
    <t>Índice K2:</t>
  </si>
  <si>
    <t>CALCULADO</t>
  </si>
  <si>
    <t>Fator K - K2 - Composição de Preço Unitário</t>
  </si>
  <si>
    <t>Materiais de Limpeza - Composição de Custo - K2</t>
  </si>
  <si>
    <t>B - Materiais</t>
  </si>
  <si>
    <t>IL-K2.01</t>
  </si>
  <si>
    <t>pct</t>
  </si>
  <si>
    <t>IL-K2.02</t>
  </si>
  <si>
    <t>IL-K2.03</t>
  </si>
  <si>
    <t>IL-K2.04</t>
  </si>
  <si>
    <t>IL-K2.05</t>
  </si>
  <si>
    <t>IL-K2.06</t>
  </si>
  <si>
    <t>IL-K2.07</t>
  </si>
  <si>
    <t>IL-K2.08</t>
  </si>
  <si>
    <t>IL-K2.09</t>
  </si>
  <si>
    <t>IL-K2.10</t>
  </si>
  <si>
    <t>IL-K2.11</t>
  </si>
  <si>
    <t>IL-K2.12</t>
  </si>
  <si>
    <t>C- Equipamentos</t>
  </si>
  <si>
    <t>Total C</t>
  </si>
  <si>
    <t>Total (C):</t>
  </si>
  <si>
    <t>TOTAL GERAL COM FATOR K = (A) + (B) + (C):</t>
  </si>
  <si>
    <t>Materiais de Escritório - Composição de Custo - K2</t>
  </si>
  <si>
    <t>IA-K2.01</t>
  </si>
  <si>
    <t>IA-K2.02</t>
  </si>
  <si>
    <t>IA-K2.03A</t>
  </si>
  <si>
    <t>IA-K2.03B</t>
  </si>
  <si>
    <t>IA-K2.04</t>
  </si>
  <si>
    <t>IA-K2.05</t>
  </si>
  <si>
    <t>IA-K2.06</t>
  </si>
  <si>
    <t>IA-K2.07</t>
  </si>
  <si>
    <t>IA-K2.08</t>
  </si>
  <si>
    <t>IA-K2.09</t>
  </si>
  <si>
    <t>IA-K2.10</t>
  </si>
  <si>
    <t>IA-K2.11</t>
  </si>
  <si>
    <t>IA-K2.12</t>
  </si>
  <si>
    <t>IA-K2.13</t>
  </si>
  <si>
    <t>IA-K2.14</t>
  </si>
  <si>
    <t>IA-K2.15</t>
  </si>
  <si>
    <t>IA-K2.16</t>
  </si>
  <si>
    <t>IC-K2.01</t>
  </si>
  <si>
    <t>IC-K2.02</t>
  </si>
  <si>
    <t>IC-K2.03</t>
  </si>
  <si>
    <t>IC-K2.04</t>
  </si>
  <si>
    <t>IC-K2.05</t>
  </si>
  <si>
    <t>Insumos - CPU - Mão de Obra</t>
  </si>
  <si>
    <t>Reajustamento de Preços</t>
  </si>
  <si>
    <t>Referência</t>
  </si>
  <si>
    <t>Insumo - Mão de Obra</t>
  </si>
  <si>
    <t>Preço</t>
  </si>
  <si>
    <t>Adotado</t>
  </si>
  <si>
    <t>janeiro de 2024</t>
  </si>
  <si>
    <t>dezembro de 2024</t>
  </si>
  <si>
    <t>Órgão</t>
  </si>
  <si>
    <t>Índice</t>
  </si>
  <si>
    <t>Preço Reaj.</t>
  </si>
  <si>
    <t>Servente</t>
  </si>
  <si>
    <t>h</t>
  </si>
  <si>
    <t>Técnico de Campo</t>
  </si>
  <si>
    <t>Auxiliar de administração</t>
  </si>
  <si>
    <t>Auxiliar de Serviços Gerais</t>
  </si>
  <si>
    <t>Advogado</t>
  </si>
  <si>
    <t>Auxiliar Técnico</t>
  </si>
  <si>
    <t>Engenheiro Junior</t>
  </si>
  <si>
    <t>Assistente Social (Pleno)</t>
  </si>
  <si>
    <t>Auxiliar de Topógrafo (Horista)</t>
  </si>
  <si>
    <t>Auxiliar Técnico / Assistente de Engenharia</t>
  </si>
  <si>
    <t>Desenhista Copista (Horista)</t>
  </si>
  <si>
    <t>Topógrafo (Horista)</t>
  </si>
  <si>
    <t>Arquiteto de Obra Pleno</t>
  </si>
  <si>
    <t>Engenheiro Civil Pleno</t>
  </si>
  <si>
    <t>Especialista em meio ambiente</t>
  </si>
  <si>
    <t>Técnico em Sondagem</t>
  </si>
  <si>
    <t>Operador de Drone*</t>
  </si>
  <si>
    <t>-</t>
  </si>
  <si>
    <t>Observações:</t>
  </si>
  <si>
    <t>1. Preços sem Leis Sociais aplicadas;</t>
  </si>
  <si>
    <t>2. Salário Hora = Salário Mês/220h;</t>
  </si>
  <si>
    <t>3. Para os valores constantes nas tabelas de referências, a tabela SINAPI representa o preço máximo praticado;</t>
  </si>
  <si>
    <t>4. Salários SINDILIMPE-ES, conforme CONVENÇÃO COLETIVA DE TRABALHO 2021/2021.</t>
  </si>
  <si>
    <t>5. Fora utilizada a data-base "janeiro de 2024", reajustada pelo Índice de Reajustamento de Obras Rodoviárias (DNIT), Descrição de Consultoria (Supervisão e Projetos) para dezembro de 2024.</t>
  </si>
  <si>
    <t>* Com base em pesquisas feitas, um piloto de drone pode ganhar de R$ 2.000,00 a R$ 10.000,00 mensais. Para definição dos custos adotados, considerou-se a média entre a faixa salarial pesquisada.</t>
  </si>
  <si>
    <t>Insumos - CPU - Despesas Diretas</t>
  </si>
  <si>
    <t>Preço Adotado</t>
  </si>
  <si>
    <t>Aluguel mensal de instrumento de topografia ( Estação Total )</t>
  </si>
  <si>
    <t>Aluguel mensal de GPS Geodésico dupla frequência (L1/L2)</t>
  </si>
  <si>
    <t>Concreto estrutural fck = 15,0 MPa, tudo incluído</t>
  </si>
  <si>
    <t>m³</t>
  </si>
  <si>
    <t>Aluguel de automóvel VW/ Gol (flex) 1,6 ou equivalente, exclusive motorista, inclusive combustível</t>
  </si>
  <si>
    <t>Aluguel mensal de automóvel utilitário inclusive combustível, exclusive motorista</t>
  </si>
  <si>
    <t>Banner 100 x 70 cm, folha em lona, brilho gramatura mínima 440g/m² com 4 x 0 cores</t>
  </si>
  <si>
    <t>Cartaz dim. 42x29,7cm, 4x0 cores, Tinta Escala em Off-set gramatura mínima  90g/m²</t>
  </si>
  <si>
    <t>Folder dim. 21 cm x 29,7 cm – 4/4 cores tinta média em offset gramatura mínima 90g/m²</t>
  </si>
  <si>
    <t>Impressão A1</t>
  </si>
  <si>
    <t>Datashow (depreciação)</t>
  </si>
  <si>
    <t>dia</t>
  </si>
  <si>
    <t>Locação de VANT - Veículo Aéreo Não Tripulado (Drone DJI Matrice 200 Ou Similar), Excl. Operador (Base Local Do Orçamento 1202301)</t>
  </si>
  <si>
    <t>Locação de Câmera 360º 8K 3D VR Professional, FlowState Stabilization. Modelo: Insta360 Pro ou similar.</t>
  </si>
  <si>
    <t>1. Fora utilizada a data-base "janeiro de 2024", reajustada pelo Índice de Reajustamento de Obras Rodoviárias (DNIT), Descrição de Consultoria (Supervisão e Projetos) para dezembro de 2024.</t>
  </si>
  <si>
    <t>Insumos - CPU - Despesas Diretas - Cotações de Mercado</t>
  </si>
  <si>
    <t>Insumo - Cotação de Mercado</t>
  </si>
  <si>
    <t>Cotação</t>
  </si>
  <si>
    <t>Empresa 01</t>
  </si>
  <si>
    <t>Empresa 02</t>
  </si>
  <si>
    <t>Empresa 03</t>
  </si>
  <si>
    <t>Própria.01</t>
  </si>
  <si>
    <t>UN</t>
  </si>
  <si>
    <t>Própria.02</t>
  </si>
  <si>
    <t>Própria.03</t>
  </si>
  <si>
    <t>Própria.04</t>
  </si>
  <si>
    <t>Própria.05</t>
  </si>
  <si>
    <t>Locação de VANT - Veículo Aéreo Não Tripulado (Drone DJI Matrice 200 Ou Similar), Excl. Operador</t>
  </si>
  <si>
    <t>hr</t>
  </si>
  <si>
    <t>Própria.08</t>
  </si>
  <si>
    <t>Fator K - K2 - Cotação de Preços - Escritório</t>
  </si>
  <si>
    <t>Local</t>
  </si>
  <si>
    <t>Contato</t>
  </si>
  <si>
    <t>Telefone</t>
  </si>
  <si>
    <t>Sala Comercial</t>
  </si>
  <si>
    <t>Aluguel</t>
  </si>
  <si>
    <t>Data da Pesquisa</t>
  </si>
  <si>
    <t>Santa Lúcia</t>
  </si>
  <si>
    <t>Gertrudes Imóveis</t>
  </si>
  <si>
    <t>(27) 2142-9060</t>
  </si>
  <si>
    <t>m²/mês</t>
  </si>
  <si>
    <t>https://www.zapimoveis.com.br/imovel/aluguel-conjunto-comercial-sala-enseada-do-sua-vitoria-es-33m2-id-2721546536/?utm_source=email&amp;utm_medium=transactional&amp;utm_campaign=confirmacaodeleads_em_tr_bg_ld_ao_cr_re_zp_cr&amp;utm_source_platform=salesforce</t>
  </si>
  <si>
    <t>Cristina Milanez Imóveis</t>
  </si>
  <si>
    <t>(27) 3026-2121</t>
  </si>
  <si>
    <t>https://www.zapimoveis.com.br/imovel/aluguel-conjunto-comercial-sala-santa-lucia-vitoria-es-30m2-id-2723181950/?utm_source=email&amp;utm_medium=transactional&amp;utm_campaign=confirmacaodeleads_em_tr_bg_ld_ao_cr_re_zp_cr&amp;utm_source_platform=salesforce</t>
  </si>
  <si>
    <t>1.3</t>
  </si>
  <si>
    <t>https://www.zapimoveis.com.br/imovel/aluguel-conjunto-comercial-sala-santa-lucia-vitoria-es-39m2-id-2723104036/?utm_source=email&amp;utm_medium=transactional&amp;utm_campaign=confirmacaodeleads_em_tr_bg_ld_ao_cr_re_zp_cr&amp;utm_source_platform=salesforce</t>
  </si>
  <si>
    <t>1.4</t>
  </si>
  <si>
    <t>Mata da Praia</t>
  </si>
  <si>
    <t>David Natalli Imóveis</t>
  </si>
  <si>
    <t>(27) 3315-7182</t>
  </si>
  <si>
    <t>https://www.zapimoveis.com.br/imovel/aluguel-conjunto-comercial-sala-mata-da-praia-vitoria-es-48m2-id-2652674711/</t>
  </si>
  <si>
    <t>Mediana (m²/mês):</t>
  </si>
  <si>
    <t>IPTU</t>
  </si>
  <si>
    <t>COND.</t>
  </si>
  <si>
    <t>https://www.zapimoveis.com.br/imovel/aluguel-conjunto-comercial-sala-enseada-do-sua-vitoria-es-33m2-id-2721546536/?utm_source=email&amp;utm_medium=transactional&amp;utm_campaign=confirmacaodeleads_em_tr_bg_ld_ao_cr_re_zp_cr&amp;utm_source_platform=salesforce,</t>
  </si>
  <si>
    <t>FRETE</t>
  </si>
  <si>
    <t>Maganize Luiza</t>
  </si>
  <si>
    <t>https://www.magazineluiza.com.br/mesa-de-escritorio-em-l-2-gavetas-3-portas-office-nt-2005-notavel-moveis/p/jd24c0f06k/mo/mses/</t>
  </si>
  <si>
    <t>Mercado Livre</t>
  </si>
  <si>
    <t>https://produto.mercadolivre.com.br/MLB-3399056423-mesa-escrivaninha-denver-em-l-escritorio-diretor-office-_JM#is_advertising=true&amp;position=11&amp;search_layout=grid&amp;type=pad&amp;tracking_id=00759125-ecd9-427a-91f2-9c33a753b634&amp;is_advertising=true&amp;ad_domain=VQCATCORE_LST&amp;ad_position=11&amp;ad_click_id=NmNmZTQxOTItNmY0NS00NjgzLWFjNWQtMDczOTJmNTVlMmMx</t>
  </si>
  <si>
    <t>https://produto.mercadolivre.com.br/MLB-3482100427-mesa-escrivaninha-office-durango-com-2-gavetas-em-l-de-canto-_JM#is_advertising=true&amp;position=12&amp;search_layout=grid&amp;type=pad&amp;tracking_id=00759125-ecd9-427a-91f2-9c33a753b634&amp;is_advertising=true&amp;ad_domain=VQCATCORE_LST&amp;ad_position=12&amp;ad_click_id=ODUzYmQwMDEtMjdhYy00M2JjLWJjZDEtNDQ1NjE3Mzk4NmU3</t>
  </si>
  <si>
    <t>Mediana (und):</t>
  </si>
  <si>
    <t>Amazon</t>
  </si>
  <si>
    <t>https://www.amazon.com.br/Cadeira-escrit%C3%B3rio-ergon%C3%B4mica-estofado-mesh%EF%BC%88Preto%EF%BC%89/dp/B0CGWTTZX4?source=ps-sl-shoppingads-lpcontext&amp;ref_=fplfs&amp;smid=A2YTXW55XVXFZC&amp;th=1</t>
  </si>
  <si>
    <t>https://produto.mercadolivre.com.br/MLB-2757449370-cadeira-de-escritorio-ergonmica-preta-com-estofado-de-mesh-_JM?matt_tool=18956390&amp;utm_source=google_shopping&amp;utm_medium=organic</t>
  </si>
  <si>
    <t>4.3</t>
  </si>
  <si>
    <t>https://www.mercadolivre.com.br/cadeira-de-escritorio-tander-tce11-ergonmica-preta-con-estofado-do-mesh/p/MLB10981125</t>
  </si>
  <si>
    <t>Armário 02 Portas</t>
  </si>
  <si>
    <t>Ponto Frio</t>
  </si>
  <si>
    <t>https://www.pontofrio.com.br/Moveis/AreadeServico/ArmariosMultiuso/armario-multiuso-061x180m-2-portas-6-prateleiras-henn-margarida-turin-hp-11476669.html?rectype=p1_op_s8&amp;recsource=btermo</t>
  </si>
  <si>
    <t>5.2</t>
  </si>
  <si>
    <t>Leroy Merlin</t>
  </si>
  <si>
    <t>https://www.leroymerlin.com.br/armario-multiuso-atenas-2-portas-branco-panorama-moveis_1570345864?region=outros</t>
  </si>
  <si>
    <t>5.3</t>
  </si>
  <si>
    <t>https://www.leroymerlin.com.br/armario-multiuso-2-portas-dakar-yescasa-preto_1571708132</t>
  </si>
  <si>
    <t>Monitor LED 21,5" Dell SE2216H 1920 x 1080 Full HD - Preto</t>
  </si>
  <si>
    <t>https://www.amazon.com.br/Monitor-21-5-Dell-SE2216H-Full/dp/B015P6ITQ0</t>
  </si>
  <si>
    <t>https://produto.mercadolivre.com.br/MLB-3577585480-monitor-dell-22-widescreen-se2216h-vga-hdmi-full-hd-led-_JM?searchVariation=178045365665#searchVariation=178045365665&amp;position=2&amp;search_layout=grid&amp;type=item&amp;tracking_id=6f072e91-63a1-4d87-9d0e-799314c87fad</t>
  </si>
  <si>
    <t>6.3</t>
  </si>
  <si>
    <t>https://www.mercadolivre.com.br/monitor-dell-215-se2222h-cor-preto-100v240v/p/MLB20796829#searchVariation=MLB20796829&amp;position=3&amp;search_layout=stack&amp;type=product&amp;tracking_id=f20fb669-0ee0-4f67-b5ec-a11334d75068</t>
  </si>
  <si>
    <t>PACOTE OFFICE (Word, Excel, PowerPoint, OneNote, Outlook, OneDrive, Skype)</t>
  </si>
  <si>
    <t>Microsoft</t>
  </si>
  <si>
    <t>https://www.microsoft.com/pt-br/microsoft-365/p/microsoft-365-personal/cfq7ttc0k5bf?icid=Office-Student-to-Personal-06072019&amp;activetab=pivot:overviewtab</t>
  </si>
  <si>
    <t>7.2</t>
  </si>
  <si>
    <t>https://www.amazon.com.br/Microsoft-OFFICE-365-PERSONAL-QQ2-01368/dp/B0B4T5245K?source=ps-sl-shoppingads-lpcontext&amp;ref_=fplfs&amp;psc=1&amp;smid=A3JLGWYKND12L</t>
  </si>
  <si>
    <t>7.3</t>
  </si>
  <si>
    <t>KaBum!</t>
  </si>
  <si>
    <t>https://www.kabum.com.br/produto/349870/pacote-office-365-personal-digital-1tb-1-licenca-de-midia-fisica-microsoft?srsltid=AfmBOoqDi96EJByeX_Gf_-BCKAtTnGI5Ke_LpCbSKczjdUX4ZpKLbA_wfPI</t>
  </si>
  <si>
    <t>Desktop i5 ou Ryzen 5 - 8GB - SSD - 256GB - Windows 11 - Teclado - Mouse</t>
  </si>
  <si>
    <t>8.1</t>
  </si>
  <si>
    <t>Dell</t>
  </si>
  <si>
    <t>https://www.dell.com/pt-br/shop/computadores-all-in-ones-e-workstations/optiplex-small-desktop/spd/optiplex-7010-small-ff/cto02o7010sffbcc_on_1?redirectTo=SOC</t>
  </si>
  <si>
    <t>8.2</t>
  </si>
  <si>
    <t>HP</t>
  </si>
  <si>
    <t>https://www.hp.com/br-pt/shop/prodesk-hp-400-g9-mini-72s94la.html?facetref=2af2b8d586714bf0</t>
  </si>
  <si>
    <t>8.3</t>
  </si>
  <si>
    <t>https://www.dell.com/pt-br/shop/computadores-all-in-ones-e-workstations/desktop-optiplex-micro/spd/optiplex-7010-micro/cto02o7010mffbcc_on_5?redirectTo=SOC</t>
  </si>
  <si>
    <r>
      <rPr>
        <sz val="12"/>
        <rFont val="Arial Narrow"/>
        <family val="2"/>
        <charset val="1"/>
      </rPr>
      <t xml:space="preserve">Mediana (DESKTOP I5+MONITOR+OFFICE) </t>
    </r>
    <r>
      <rPr>
        <b/>
        <sz val="12"/>
        <rFont val="Arial Narrow"/>
        <family val="2"/>
        <charset val="1"/>
      </rPr>
      <t>(und):</t>
    </r>
  </si>
  <si>
    <t>Desktop I3 ou Ryzen 3 - 4GB - SSD 256GB - Windows 11 - Teclado - Mouse</t>
  </si>
  <si>
    <t>9.1</t>
  </si>
  <si>
    <t>https://www.dell.com/pt-br/shop/computadores-all-in-ones-e-workstations/desktop-optiplex-micro/spd/optiplex-7010-micro/cto01o7010mffbcc_on_1?redirectTo=SOC</t>
  </si>
  <si>
    <t>9.2</t>
  </si>
  <si>
    <t>https://www.dell.com/pt-br/shop/computadores-all-in-ones-e-workstations/optiplex-small-desktop/spd/optiplex-7010-small-ff/cto01o7010sffbcc_on_1?redirectTo=SOC</t>
  </si>
  <si>
    <t>9.3</t>
  </si>
  <si>
    <t>https://www.magazineluiza.com.br/computador-dell-vostro-core-i3-wifi-sff-ssd-256gb-windows/p/bk0b63732e/in/cptd/</t>
  </si>
  <si>
    <t>Telefone Com Fio Pleno Preto Intelbras</t>
  </si>
  <si>
    <t>10.1</t>
  </si>
  <si>
    <t>Casas Bahia</t>
  </si>
  <si>
    <t>https://www.casasbahia.com.br/telefonesecelulares/telefoniafixa/telefonescomfio/telefone-com-fio-intelbras-pleno-3041.html</t>
  </si>
  <si>
    <t>10.2</t>
  </si>
  <si>
    <t>https://www.magazineluiza.com.br/telefone-fixo-pleno-com-fio-preto-intelbras/p/cc48bc85f1/tf/tfra/?seller_id=compreshop&amp;srsltid=AfmBOop-dqPJX8vzzTq_jDlfp8nzdl2p_blk4lHHN68T6GR8NADt-3WLKz4</t>
  </si>
  <si>
    <t>10.3</t>
  </si>
  <si>
    <t>https://produto.mercadolivre.com.br/MLB-1503503280-aparelho-telefnico-fixo-com-fio-intelbras-pleno-preto-_JM?matt_tool=18956390&amp;utm_source=google_shopping&amp;utm_medium=organic</t>
  </si>
  <si>
    <t>Impressora Multifuncional HP OfficeJet Pro 9730 Wi-Fi Tamanho A3 537P5C</t>
  </si>
  <si>
    <t>11.1</t>
  </si>
  <si>
    <t>Kalunga</t>
  </si>
  <si>
    <t>https://www.kalunga.com.br/prod/impressora-multifuncional-jato-de-tinta-officejet-pro-9730-537p5c-colorida-duplex-wi-fi-conexao-ethernet-conexao-usb-bivolt-hp-cx-1-un/220476?pcID=84</t>
  </si>
  <si>
    <t>11.2</t>
  </si>
  <si>
    <t>https://www.amazon.com.br/Impressora-HP-OfficeJet-9730-Multifuncional/dp/B00XFDN754?source=ps-sl-shoppingads-lpcontext&amp;ref_=fplfs&amp;psc=1&amp;smid=A2AB3A8220GMTG</t>
  </si>
  <si>
    <t>11.3</t>
  </si>
  <si>
    <t>https://www.kabum.com.br/produto/581868/multifuncional-hp-officejet-pro-9730-wi-fi-impressao-rapida-e-alta-resolucao?srsltid=AfmBOor6oCnRtk7U7hgHf9IMEJ3krxD_xD0nMTYBjMWWJ8bde_C4D7asLhk</t>
  </si>
  <si>
    <t>Projetor Epson PowerLite E20 XGA Portátil - 3400 Lumens 3LCD HDMI Branco</t>
  </si>
  <si>
    <t>12.1</t>
  </si>
  <si>
    <t>https://www.magazineluiza.com.br/projetor-epson-powerlite-e20-xga-portatil-3400-lumens-3lcd-hdmi-branco/p/230187900/et/eapj/?&amp;=&amp;seller_id=magazineluiza&amp;utm_source=google&amp;utm_medium=pla&amp;utm_campaign=&amp;partner_id=58953&amp;gclid=Cj0KCQjw5oiMBhDtARIsAJi0qk0X3umKb9mGCAzbXBXs1Bx8y1VjmXWd35pG4JsPKEQb14Fs3FIyuEQaAnWXEALw_wcB&amp;gclsrc=aw.ds</t>
  </si>
  <si>
    <t>12.2</t>
  </si>
  <si>
    <t>Fastshop</t>
  </si>
  <si>
    <t>https://www.fastshop.com.br/web/p/d/EPV11H981020_PRD/projetor-epson-3400-lumens-branco-v11h981020-fast?partner=parceiro-google&amp;cm_mmc=cpc_Shopping-_-EPV11H981020_PRD&amp;gclid=Cj0KCQjw5oiMBhDtARIsAJi0qk0hpVO-oYz1DXVOgJ0Z8l7MoBUB54xbL1e1jq4K6U0D9yWg4PJuc5QaAu80EALw_wcB</t>
  </si>
  <si>
    <t>12.3</t>
  </si>
  <si>
    <t>https://www.amazon.com.br/Projetor-Powerlite-L%C3%BAmens-Branco-Bivolt/dp/B087271SYH/ref=asc_df_B087271SYH/?tag=googleshopp00-20&amp;linkCode=df0&amp;hvadid=379799240111&amp;hvpos=&amp;hvnetw=g&amp;hvrand=6527003303152008811&amp;hvpone=&amp;hvptwo=&amp;hvqmt=&amp;hvdev=c&amp;hvdvcmdl=&amp;hvlocint=&amp;hvlocphy=1001547&amp;hvtargid=pla-982292920263&amp;psc=1</t>
  </si>
  <si>
    <t>Fator K - K2 - Cotação de Preços - Escritório - Depreciação</t>
  </si>
  <si>
    <t>Bens</t>
  </si>
  <si>
    <t>Valor dos Bens</t>
  </si>
  <si>
    <t>Taxa de Deprec. (a.ano)</t>
  </si>
  <si>
    <t>Depreciação (a.ano)</t>
  </si>
  <si>
    <t>Depreciação (a.mês)</t>
  </si>
  <si>
    <t>Mobiliário - Estação de Trabalho</t>
  </si>
  <si>
    <t>Mobiliário - Cadeira Estação de Trabalho</t>
  </si>
  <si>
    <t>Mobiliário - Armário 02 Portas</t>
  </si>
  <si>
    <t>Desktop i5</t>
  </si>
  <si>
    <t>Desktop I5 ou Ryzen 5 - 8Gb - HD 1Tb - Windows 10 - Pacote Office 365 - Monitor 21.5" - Teclado - Mouse</t>
  </si>
  <si>
    <t>Desktop i3</t>
  </si>
  <si>
    <t>Telefone com Fio</t>
  </si>
  <si>
    <t>Datashow</t>
  </si>
  <si>
    <t>Fonte: Receita Federal / TributaNet Consultoria Tributária Ltda</t>
  </si>
  <si>
    <t>Fator K - K2 - Cotação de Preços - Material de Limpeza</t>
  </si>
  <si>
    <t>Cód.</t>
  </si>
  <si>
    <t>Descrição dos Materiais</t>
  </si>
  <si>
    <t>Preços de Mercado</t>
  </si>
  <si>
    <t>Mediana</t>
  </si>
  <si>
    <t>Atac. S. Paulo</t>
  </si>
  <si>
    <t>Extrabom</t>
  </si>
  <si>
    <t>Carone</t>
  </si>
  <si>
    <t>Americanas</t>
  </si>
  <si>
    <t>Carrefour</t>
  </si>
  <si>
    <t>Extra</t>
  </si>
  <si>
    <t>ok</t>
  </si>
  <si>
    <t>Referências de Preços</t>
  </si>
  <si>
    <t>Loja</t>
  </si>
  <si>
    <t>Link</t>
  </si>
  <si>
    <t>Data da Busca</t>
  </si>
  <si>
    <t>Esponja dupla face (pacote com 10und)</t>
  </si>
  <si>
    <t>https://www.atacadosaopaulo.com.br/esponja-multiuso-dupla-face-37866---10un---nobre/p</t>
  </si>
  <si>
    <t>https://www.americanas.com.br/produto/7476911902/esponja-dupla-face-c-10un-superpro-bettanin?pfm_carac=esponja-dupla-face&amp;pfm_index=20&amp;pfm_page=search&amp;pfm_pos=grid&amp;pfm_type=search_page&amp;offerId=6569c6a0cc553093858507bb</t>
  </si>
  <si>
    <t>https://www.extra.com.br/esponja-dupla-face-com-10-unidades-scotch-brite-3m/p/4807994?utm_source=gp_pla&amp;utm_medium=cpc&amp;utm_campaign=gg_pmax_core_elpo</t>
  </si>
  <si>
    <t>Mediana:</t>
  </si>
  <si>
    <t>Desinfetante uso geral embalagem com 5l</t>
  </si>
  <si>
    <t>https://www.extrabom.com.br/p/desinfetante-pinho-urca-lavanda-5l/109725/</t>
  </si>
  <si>
    <t>https://www.carone.com.br/desinfetante-urca-lavanda-5l-74016/p</t>
  </si>
  <si>
    <t>https://www.atacadosaopaulo.com.br/desinfetante-5lt-lavanda---un---urca/p</t>
  </si>
  <si>
    <t>Papel higiênico 30m (12 und)</t>
  </si>
  <si>
    <t>https://mercado.carrefour.com.br/papel-higienico-mimmo-folha-dupla-com-12-rolos-oferta-especial-6255078/p</t>
  </si>
  <si>
    <t>https://www.carone.com.br/papel-higienico-neutro-mimmo-folha-dupla-30m-leve-12-pague-11-120780/p</t>
  </si>
  <si>
    <t>https://www.extrabom.com.br/p/papel-higienico-folha-dupla-mimmo-neutro-30m-leve-12-pague-11und/96558/</t>
  </si>
  <si>
    <t>Papel toalha 1000fl</t>
  </si>
  <si>
    <t>https://www.atacadosaopaulo.com.br/papel-toalha-branco-20-5-x-20-cm-silver-a2-%7C-1000fls-%7C-belipel/p</t>
  </si>
  <si>
    <t>https://www.americanas.com.br/produto/6306591544/papel-toalha-interfolhado-20x21-boa-qualidade-branco-2-dobras-1000-folhas?pfm_carac=papel-toalha&amp;pfm_index=7&amp;pfm_page=search&amp;pfm_pos=grid&amp;pfm_type=search_page&amp;offerId=63599eb0b1efc389fc59b0c6</t>
  </si>
  <si>
    <t>https://www.extra.com.br/papel-toalha-interfolhado-pierre-20x21-branco-luxo/p/1565752674?utm_source=gp_pla&amp;utm_medium=cpc&amp;utm_campaign=gg_pmax_core_elpo</t>
  </si>
  <si>
    <t>Sabão em pó (5 kg)</t>
  </si>
  <si>
    <t>https://www.atacadosaopaulo.com.br/sabao-em-po-astra-5kg-%7C-un-%7C-barra/p</t>
  </si>
  <si>
    <t>https://www.americanas.com.br/produto/9793999/sabao-em-po-azul-com-5kg-class?pfm_carac=sabao-em-po-5kg&amp;pfm_index=5&amp;pfm_page=search&amp;pfm_pos=grid&amp;pfm_type=search_page&amp;offerId=592828ee1f09073c7eb5424c</t>
  </si>
  <si>
    <t>https://www.extra.com.br/lava-roupas-sabao-em-po-perfumado-5kg-ultra-class/p/1560476965?utm_source=gp_pla&amp;utm_medium=cpc&amp;utm_campaign=gg_pmax_core_elpo</t>
  </si>
  <si>
    <t>Sabonete líquido (embalagem 5l)</t>
  </si>
  <si>
    <t>https://www.atacadosaopaulo.com.br/sabonete-liquido-5l-eco-blue-lavanda---un---premisse/p</t>
  </si>
  <si>
    <t>https://www.carrefour.com.br/sabonete-liquido-5l---luna-s-secret-mp914607609/p</t>
  </si>
  <si>
    <t>https://www.americanas.com.br/produto/7465113759/sabonete-liquido-perolizado-talco-altz-5-litros-archote?pfm_carac=sabonete-liquido-5l&amp;pfm_index=2&amp;pfm_page=search&amp;pfm_pos=grid&amp;pfm_type=search_page&amp;offerId=64de8c14579fbc8d91c09350&amp;buyboxToken=smartbuybox-acom-v2-b893a312-db23-4da8-a96b-7a39639eb1f1-2024-06-27%2012%3A51%3A26%200000-none-default</t>
  </si>
  <si>
    <t>Saco de lixo com 20l (embalagem com 100und)</t>
  </si>
  <si>
    <t>https://www.americanas.com.br/produto/7470500307/saco-lixo-20l-0-7-kg-preto-100un?pfm_carac=saco-de-lixo-20l&amp;pfm_index=2&amp;pfm_page=search&amp;pfm_pos=grid&amp;pfm_type=search_page&amp;offerId=651bfce0cc55309385f3f88d</t>
  </si>
  <si>
    <t>https://www.carrefour.com.br/saco-de-lixo-20l-preto-tonovale-c100-unidades-tonovale-mp923035972/p</t>
  </si>
  <si>
    <t>https://www.atacadosaopaulo.com.br/saco-de-lixo-preto-20-litros-m2-%7C-100un-%7C-papelial/p</t>
  </si>
  <si>
    <t>Saco de lixo com 60l (embalagem com 100und)</t>
  </si>
  <si>
    <t>https://www.americanas.com.br/produto/6984491673/saco-para-lixo-60-litros-100-unds-indicado-para-lixo-leve?pfm_carac=saco-de-lixo-60l&amp;pfm_index=14&amp;pfm_page=search&amp;pfm_pos=grid&amp;pfm_type=search_page&amp;offerId=653457a0cc553093857de736</t>
  </si>
  <si>
    <t>https://www.extra.com.br/saco-para-lixo-60-litros-azul-100-unidades-induplast/p/1559570253</t>
  </si>
  <si>
    <t>https://www.atacadosaopaulo.com.br/saco-de-lixo-preto-60-litros-m2-%7C-100un-%7C-papelial/p</t>
  </si>
  <si>
    <t>Saco de lixo com 100l (embalagem com 100und)</t>
  </si>
  <si>
    <t>https://www.extra.com.br/saco-para-lixo-100l-pesado-com-100-un-induplast/p/1567596728</t>
  </si>
  <si>
    <t>https://www.americanas.com.br/produto/5075020356/saco-de-lixo-super-reforcado-100-litros-100-unidades?pfm_carac=saco-de-lixo-100l&amp;pfm_index=6&amp;pfm_page=search&amp;pfm_pos=grid&amp;pfm_type=search_page&amp;offerId=627c918e87c00289c27a1751&amp;cor=Preto&amp;condition=NEW</t>
  </si>
  <si>
    <t>https://www.atacadosaopaulo.com.br/saco-de-lixo-preto-pesado-100-litros-m5-%7C-100un-%7C-papelial/p</t>
  </si>
  <si>
    <t>Limpa vidros 500ml</t>
  </si>
  <si>
    <t>https://www.carone.com.br/limpa-vidros-veja-vidrex-tradicional-500ml-104432/p</t>
  </si>
  <si>
    <t>https://www.extrabom.com.br/p/limpa-vidros-veja-vidrex-tradicional-500ml-oferta/40727/</t>
  </si>
  <si>
    <t>https://mercado.carrefour.com.br/limpa-vidros-veja-vidrex-tradicional-500ml-781428/p</t>
  </si>
  <si>
    <t>Detergente líquido (galão com 5l)</t>
  </si>
  <si>
    <t>https://www.atacadosaopaulo.com.br/detergente-5-litros-neutro-%7C-un-%7C-limpol/p</t>
  </si>
  <si>
    <t>https://mercado.carrefour.com.br/detergente-liquido-clear-ype-5-l-7838239/p</t>
  </si>
  <si>
    <t>https://www.extrabom.com.br/p/detergente-liquido-lava-loucas-limpol-cristal-5l/178803/</t>
  </si>
  <si>
    <t>Lã de aço (embalagem com 8 und)</t>
  </si>
  <si>
    <t>https://www.carone.com.br/esponja-de-aco-bombril-8-unidades-60g-10787/p</t>
  </si>
  <si>
    <t>https://mercado.carrefour.com.br/la-de-aco-bombril-com-8-unidades-cozinha-60g-255092/p</t>
  </si>
  <si>
    <t>https://www.extrabom.com.br/p/la-de-aco-bombril-60g-com-8und/3354/</t>
  </si>
  <si>
    <r>
      <rPr>
        <sz val="12"/>
        <rFont val="Arial Narrow"/>
        <family val="2"/>
        <charset val="1"/>
      </rPr>
      <t xml:space="preserve">Memorial de Índices - </t>
    </r>
    <r>
      <rPr>
        <b/>
        <sz val="12"/>
        <rFont val="Arial Narrow"/>
        <family val="2"/>
        <charset val="1"/>
      </rPr>
      <t>Materiais de Limpeza - Composição de Custo - K2</t>
    </r>
  </si>
  <si>
    <t>Descrição</t>
  </si>
  <si>
    <t>und.</t>
  </si>
  <si>
    <t>Considerou-se a utilização de 02 (duas) esponjas por mês.</t>
  </si>
  <si>
    <t>Cálculo: 2,00 unidades / 10 (dez) unidades: Coef.: 0,20 pct</t>
  </si>
  <si>
    <t>Considerou-se a utilização de 2,00 (dois) litros de desinfetante por mês.</t>
  </si>
  <si>
    <t xml:space="preserve">Cálculo: 2,00 litros / 5,00 litros: coef. 0,40 und de Desinfetante. </t>
  </si>
  <si>
    <t>Considerou-se 22 dias no mês para um pct de 12 unidades.</t>
  </si>
  <si>
    <t>Cálculo: 12,00 unidades para 22,00 dias. Coef.: 1,00.</t>
  </si>
  <si>
    <t>Considerou-se 1,00 pacote / mês.</t>
  </si>
  <si>
    <t>Cálculo: 1,00 pct para 22,00 dias. Coef. 1,00.</t>
  </si>
  <si>
    <t>Considerou-se o consumo de 1,00 kg / mês.</t>
  </si>
  <si>
    <t>Cálculo: 1,00 kg / pct de 5,00kg. Coef.: 0,20.</t>
  </si>
  <si>
    <t>Considerou-se o consumo de 1,00 l / mês.</t>
  </si>
  <si>
    <t>Cálculo: 1,00l / pct de 5,00lts. Coef.: 0,20.</t>
  </si>
  <si>
    <t>Considerou-se a utilização de 4,00 sacos por semana.</t>
  </si>
  <si>
    <t>Cálculo: (4,00 unds * 4,00 semanas) / 100,00 unds.</t>
  </si>
  <si>
    <t>Considerou-se a utilização de 2,00 sacos por semana.</t>
  </si>
  <si>
    <t>Cálculo: (2,00 unds * 4,00 semanas) / 100,00 unds.</t>
  </si>
  <si>
    <t>Considerou-se a utilização de 1,00 saco por semana.</t>
  </si>
  <si>
    <t>Cálculo: (1,00 unds * 4,00 semanas) / 100,00 unds.</t>
  </si>
  <si>
    <t>Considerou-se o consumo de 1,00 und por mês.</t>
  </si>
  <si>
    <t>Cálculo: 1,00 und / mês.</t>
  </si>
  <si>
    <t>Considerou-se o consumo de 1,00 und por quinzena.</t>
  </si>
  <si>
    <t>Cálculo: (1,00 und * 2,00 quinzenas no mês) / 8,00 unds</t>
  </si>
  <si>
    <t>Fator K - K2 - Cotação de Preços - Material Administrativo</t>
  </si>
  <si>
    <t>Atacado S. Paulo</t>
  </si>
  <si>
    <t>--</t>
  </si>
  <si>
    <t>Papel A4 (10 resmas com 500 folhas)</t>
  </si>
  <si>
    <t>https://www.atacadosaopaulo.com.br/caixa-papel-a4-75-g-m%C2%B2-500-folhas-branco-chamex/p</t>
  </si>
  <si>
    <t>KaLunga</t>
  </si>
  <si>
    <t>https://www.kalunga.com.br/prod/papel-sulfite-a4-75g-210mmx297mm-caixa-com-10-resmas-5000-folhas-chamex-cx-1-un/996102</t>
  </si>
  <si>
    <t>https://www.mercadolivre.com.br/caixa-10-pacotes-resmas-papel-a4-sulfite-chamex-5000-folhas-cor-branco/p/MLB21791972#searchVariation=MLB21791972&amp;position=22&amp;search_layout=grid&amp;type=product&amp;tracking_id=a096bdce-1d8f-4d05-b568-cfca82f72e50</t>
  </si>
  <si>
    <t>Borracha plástica (com 24 und)</t>
  </si>
  <si>
    <t>https://www.amazon.com.br/Borracha-Grafite-Pl%C3%A1stica-Faber-Castell-7024N/dp/B077NJR9LH/ref=sr_1_8?__mk_pt_BR=%C3%85M%C3%85%C5%BD%C3%95%C3%91&amp;crid=1E7BNSMI0XZGP&amp;dib=eyJ2IjoiMSJ9.jOolBLrZ8hFLKN8OP7QP4dXM0Qaz0DnikiHQGjjF9sM7NykxM0ClhjoF1PVEqwc1sI40KI_SR6Mz7EkXRtJoppaaNsSEqc0e0iF4df8Ew42saqLlV8gMEyBbyGDg-BhtXN4S0i-VBTMSaBs4vE5lH4gDtCgjkz5EMT3VBBec2zaD6tGLCwqJSnQpGJ-YmwsPLoY5rb4T_P_7f2HZfkIhRjw-MvR0IV-AxPjY6UjE_vQ4K-6BkgjMAukVyaTdiUOYY7AWkT1TgeSfqkfIcxcfTUXvLwL7HGQNdqSlP5UjRmA.KH8Qk2IpK5tWCtxtuvMmNVo4u5N9Rx2aFYpZRXF3Q-s&amp;dib_tag=se&amp;keywords=borracha+plastica&amp;qid=1719320088&amp;sprefix=borracha+plastica+%2Caps%2C198&amp;sr=8-8</t>
  </si>
  <si>
    <t>https://www.atacadosaopaulo.com.br/borracha-plastica-com-capa-tr-18-branca---24un---mercur/p</t>
  </si>
  <si>
    <t>https://www.kalunga.com.br/prod/borracha-plastica-branca-com-cinta-vermelha-pequena-faber-castell-cx-24-un/068643</t>
  </si>
  <si>
    <t>Caneta Esferográfica vermelha (caixa 50 und)</t>
  </si>
  <si>
    <t>https://www.amazon.com.br/Caneta-Esferogr%C3%A1fica-Vermelha-Fine-Plus/dp/B0778R1XJ6/ref=sr_1_12?crid=1WA6TCMMIX0S6&amp;dib=eyJ2IjoiMSJ9.d60Q9sX7Z7RhHtvblOseDy0st-ZlgbUf7PvWWWwRjS9_Yr-A1GWxORlLbS0D4XseeSQ7GGRQIup0joOb9LtJvuf9n5FzMaXxv01Z3EN9LwyHYoW4pX0K8Sd_Ikp7il_NIiUnMpRRq0x6oKGWwh3bFaeN5TvmqJE2nH-qKuz_6BQTcc9wYQbz9KIHKilreYxL4RxbwNjrNoz919hyEmBESpvMtpLf6kQmies9PrbKsTYkCW3AdjqlfIAZo-KiE4g5Jg-_yh4Ri5I_ysGUomyD-xKcC3A7KO4nMbnSfd2LZbw.o-YgVBgx6MHfTvq6wygNERYjb31gkx_YTs05Vevwr0I&amp;dib_tag=se&amp;keywords=caneta+esferogr%C3%A1fica+vermelha&amp;qid=1719320125&amp;sprefix=caneta+esferogr%C3%A1fica+v%2Caps%2C218&amp;sr=8-12</t>
  </si>
  <si>
    <t>https://www.atacadosaopaulo.com.br/caneta-esferografica-cristal-dura---1-0-mm-vermelha-%7C-50un-%7C-bic/p</t>
  </si>
  <si>
    <t>https://www.kalunga.com.br/prod/caneta-esferografica-bic-cristal-original-dura-mais-azul-ponta-media-de-1-0mm-835205-cx-50-un/176072</t>
  </si>
  <si>
    <t>Caneta Esferográfica azul (caixa 50 und)</t>
  </si>
  <si>
    <t>https://www.amazon.com.br/Caneta-Esferografica-Cristal-Azul-Bic/dp/B000I5VY8Y/ref=sr_1_8?crid=2ZYV478FFAMES&amp;dib=eyJ2IjoiMSJ9.WqQJqoB0TGM_kTb97J4Ditew2XHYFndwSE0ARU2v1jgJNP4E0HbooaSyTEIxlDvBeMn8i8P27OYsd0ZtmhaPcyJtBCEuwKX96hcmZE33XP_FJQSyCOzes3Qs-VL9bFB8cn3YrgvDTtR2MN1Qnn6XPfqZZMfSygPjl5gljbITYA9BYVMRxPtscm9Czb7gsQvxUlLNVXHTQhnPDRVEz6WInP6oIb2kftmcVw48YnURQyo3p9LA_wo8pYDNACm9Au-0TXCeUwx4kZG9SBqEbabIRzrKnq-N_PoAQ_3l5EkFUNM.srMohGbzfhYKZMf9QPfh0vVwqW3bThs36MbABkcHm8M&amp;dib_tag=se&amp;keywords=caneta%2Besferogr%C3%A1fica%2Bazul&amp;qid=1719320145&amp;sprefix=caneta%2Besferogr%C3%A1fica%2Baz%2Caps%2C210&amp;sr=8-8&amp;th=1</t>
  </si>
  <si>
    <t>https://www.atacadosaopaulo.com.br/caneta-esferografica-cristal-dura---1-0-mm-azul-%7C-50un-%7C-bic/p</t>
  </si>
  <si>
    <t>https://www.kalunga.com.br/prod/caneta-esferografica-bic-cristal-dura-mais-a-classica-vermelha-ponta-media-de-1-0mm-835206-cx-50-un/176340</t>
  </si>
  <si>
    <t>Caneta marca texto (caixa com 12und)</t>
  </si>
  <si>
    <t>https://www.amazon.com.br/Caneta-Marca-Texto-Amarela-unidades/dp/B085YFQNT2/ref=sr_1_10?__mk_pt_BR=%C3%85M%C3%85%C5%BD%C3%95%C3%91&amp;crid=5EVTQPJATVWG&amp;dib=eyJ2IjoiMSJ9.fIzwHwAAQvKGwQ3hlEi1p7VnPfL_Cayd-I8wS26Z2Jgo1fNYFWPOMJsj-HPR6n3xkHtivKywXEyveIn_lB_QAtIi_7HwLeEyoyWv9dgaOVG7QPYRkPKL2vzZH-odOKcxlFBGrprIA0QT22PAF2oLSltbgdUl8Q-5S-vgs1bgnLdqZq-CRBXTnygMX6TSL4gbDgWjHezRApZH7FxoXgEO53tyEU-vPhysNURPqt36SurZ1LTJklV6KNb9uNBcyfJK_XjBp3O4eijt9Ae9hGyTAKYVR_BZMRrdAmDJEd4UJTQ.-6dx_xRfNH_eluE01F3vNXgbiiCKhqJnBiBf8dKpTG0&amp;dib_tag=se&amp;keywords=caneta+marca+texto&amp;qid=1719321054&amp;sprefix=caneta+marca+texto%2Caps%2C217&amp;sr=8-10</t>
  </si>
  <si>
    <t>https://www.mercadolivre.com.br/caneta-marca-texto-pilot-lumi-color-12-un-cor-amarelo/p/MLB24005552#searchVariation=MLB24005552&amp;position=35&amp;search_layout=grid&amp;type=product&amp;tracking_id=a1126f1d-5749-4269-b2f8-32f772262d33</t>
  </si>
  <si>
    <t>https://www.kalunga.com.br/prod/marca-texto-grifpen-amarelo-12-unidades-faber-castell-cx-12-un/389604</t>
  </si>
  <si>
    <t>Clipes n.º 2/0 caixa com 730und</t>
  </si>
  <si>
    <t>https://www.amazon.com.br/Bacchi-1106-0-Clips-Galvanizado-Multicolor/dp/B0778J8H2M/ref=sr_1_1?__mk_pt_BR=%C3%85M%C3%85%C5%BD%C3%95%C3%91&amp;crid=27LWA7JH3WN4A&amp;dib=eyJ2IjoiMSJ9.I0T-mfgZuD94BJt8OjgB6_yUovuVEoL7353rF5trxxlqgCkl9LvnMEriVTXRosutZz2wgnqAO6DI29D890F0mUufYlt1YsRRVdDKbJ_Rn7TndhdCsPNVo0-g5i_S0facv9Ciq1xbPF5VeOmebqxV8mq1_xvf_J3Mg-AwH7rptqkPUdR4fBwINGe89vswndmr4yf2k0svSKJYokvBmydvYj2iHSeClzxYl5BhfgA3TIq64PH6G6pgN1Et06b-Gw1UOkXrlEIqZaN0oJ7t924eSpK0TN2MAaZr-rFmFzIFRb4._SXImYZ7KAJJs5fa1TXOfP1arSWyanJMUcs6WKotnJ0&amp;dib_tag=se&amp;keywords=clipes+n+2%2F0+720&amp;qid=1719322513&amp;sprefix=clipes+n+2%2F0+72%2Caps%2C271&amp;sr=8-1</t>
  </si>
  <si>
    <t>https://www.atacadosaopaulo.com.br/clips-n-2-0-galvanizado-caixa-com-500g---725un---acc/p</t>
  </si>
  <si>
    <t>https://www.kalunga.com.br/prod/clips-numero-0-galvanizado-lata-com-500g-spiral-pt-1-un/195438</t>
  </si>
  <si>
    <t>Clipes n.º 8/0 caixa com 137und</t>
  </si>
  <si>
    <t>https://www.amazon.com.br/ACC-9-11-12-13-5-Clips-Galvanizado-Multicolor/dp/B0778SS7KK/ref=sr_1_4?__mk_pt_BR=%C3%85M%C3%85%C5%BD%C3%95%C3%91&amp;crid=2MIM1G3L842CF&amp;dib=eyJ2IjoiMSJ9.8vFbEzGX7h92FfNxFmBsfTXlSQUmVaiDq0NC2RKCFtvOGCF83ZtTzZ3htkpgvLgDekXHZs6TV4pTEKhdbB54Gh8ybPgGpNYe2MFZmdtVpNSOrGFNoHAjhiLySaP2p_gxxsVGvXbpogrkslNMUde3GH1ei3Vifr6B48qSBc1dk24tBReQ6V7KYQjXYeJ8lauPBvdslsziTTl49-Y7Uazoqa3LuTmdKc8QIKVsf588k2ytHmrVloMj0QdySzgo1cjxqPOjCbNY91kguplam7-u9GYBo5CLe6C9fMZvX46gAeY.vtF9NAFeup43k1mhPyzxZ_gc0UhoWyNq9MFwtYzPr48&amp;dib_tag=se&amp;keywords=clipes%2Bn%2B8%2F0&amp;qid=1719322734&amp;sprefix=clipes%2Bn%2B8%2F0%2Caps%2C203&amp;sr=8-4&amp;th=1</t>
  </si>
  <si>
    <t>https://www.atacadosaopaulo.com.br/clips-n-8-0-galvanizado-caixa-com-500g---137un---acc/p</t>
  </si>
  <si>
    <t>https://www.kalunga.com.br/prod/clips-numero-8-0-galvanizado-lata-com-500g-spiral-pt-1-un/195379</t>
  </si>
  <si>
    <t>Cola branca 40g (pacote com 12 und)</t>
  </si>
  <si>
    <t>https://www.amazon.com.br/Planeta-Brinquedos-Cola-Escolar-BIC/dp/B08TR1DF5H/ref=sr_1_18?__mk_pt_BR=%C3%85M%C3%85%C5%BD%C3%95%C3%91&amp;crid=ZMY005ISCA7C&amp;dib=eyJ2IjoiMSJ9.pRllVYlfAiglaM0x2s0KO2XTrP0dl1F8eOkbrWSS2KsR5kJPEeOoaiShGF0EsTrZY-wHB2sk10sTKnJUGZZsh2ZRI-ERezZW7AdUhPHAYtDyjseUGojeERVnGEJGr3jTCMlQPP0oyi9wFW-ZMX25KnNcGteO3S80KqS_8oeQWDLyFbik5rDOgysln78wnVYYTZEIbVKHKeDAaIjApyOZKiJv-n6ohf0o7QQUyOTdMvAK1Dy_8H3W4nnNghmo1K3U_-oxqNWgyUeMDI0pvZPZUjYA2yEHUSDsl5lNxDdars8.oyEE6v0Nxc3cZPdFzYeMh0zCBF1hpN6BtopYdfE1NpY&amp;dib_tag=se&amp;keywords=cola+branca+40g&amp;qid=1719324813&amp;sprefix=cola+branca+40%2Caps%2C236&amp;sr=8-18</t>
  </si>
  <si>
    <t>https://www.mercadolivre.com.br/cola-branca-polar-40g-caixa-com-12-un/p/MLB28245854#searchVariation=MLB28245854&amp;position=17&amp;search_layout=grid&amp;type=product&amp;tracking_id=89af34b3-f28a-4b2d-8df7-e7871d0b25a7</t>
  </si>
  <si>
    <t>https://www.kalunga.com.br/prod/cola-branca-liquida-40g-master-1-un/214609</t>
  </si>
  <si>
    <t>Envelope papel 240x340mm (com 100 und)</t>
  </si>
  <si>
    <t>https://www.amazon.com.br/Scrity-SKN334-Envelope-Multicolor-Pacote/dp/B077J4KWB2/ref=sr_1_5?crid=2HNUJCKSKJLGB&amp;dib=eyJ2IjoiMSJ9.HLCgtK73YTb25m8fc6pCXZ3hBEZ5rE8-Ww6IidR0Ej2fVOXngKQZr9UpyksrFLBhvtzIxGiYdblhZtc7h-SptzofYSXbnqrEmNSVqTt91xH75xfxEng1K8EIa8uahJ1ZShsUN4VWWUOCJI47qqx4x34bYgAtqSfi4VAN51iWo0W2V0EDCi_vwYzfjVQq7IqGwWnrAUfKI4QIMndGPFYa2jKuHeBYsaLvw3O55RawsNbsCRMa6Y7uKuKQw8Q50aERVoWC-MHsPToFXwejjYi2ov5lW20JF1ayI21Ec_bKxUc.mNAh1d378EcPhNmOH_uG2xXTIpr8Fyr-3nnZrJW5XzA&amp;dib_tag=se&amp;keywords=envelope+a4&amp;qid=1719325239&amp;sprefix=envelop%2Caps%2C219&amp;sr=8-5</t>
  </si>
  <si>
    <t>https://www.atacadosaopaulo.com.br/envelope-kraft-natural-240x340mm-80g-skn334---100un---scrity/p</t>
  </si>
  <si>
    <t>https://www.kalunga.com.br/prod/envelope-saco-kraft-natural-75g-240x340-kft34-2119-romitec-cx-100-un/249411</t>
  </si>
  <si>
    <t>Fita adesiva 18mmx50m (caixa com 7 und)</t>
  </si>
  <si>
    <t>https://www.amazon.com.br/Adelbras-811000016-Empacotamento-Qualitape-Multicolor/dp/B077GSYLCV/ref=sr_1_3?__mk_pt_BR=%C3%85M%C3%85%C5%BD%C3%95%C3%91&amp;crid=1G49S0XBLDT35&amp;dib=eyJ2IjoiMSJ9.oJKw9RNGvKUAW_yZdNmM5qh_GztAR1KT-yVlmSsOS6FJPxLdWLlaqvy9yuEVQZMGVIZLKob44ig7OQj3bjPVSHtXzpUfXl0o6X4fhJCaUR1VXRoOuXUqzBHH-lHsirz9mElrFYSjpQaN6I36B1DXw60Vjhm4SdvvVpfLEy5BEYcnNMmYLi1nWq5KGahc0QEzrWot1d-oGq0J3b9RiPgizA9GWU0mOyOYkGLaFrGnrNHk04bKcIpeMuqqg5lcE1idQbmhsQQwg-RS10EUP9oynzASF9yuCmxi6sbPVa5rIFQ.7sYnoi5eB-8zfU3JEV4Ec36hHbCDUnwh1rjvlQ20beE&amp;dib_tag=se&amp;keywords=fita+adesiva+18&amp;qid=1719325659&amp;sprefix=fita+adesiva+18+%2Caps%2C237&amp;sr=8-3</t>
  </si>
  <si>
    <t>https://www.atacadosaopaulo.com.br/fita-adesiva-18x50-transparente-qualitap---7rl---adelbras/p</t>
  </si>
  <si>
    <t>https://produto.mercadolivre.com.br/MLB-3493559621-fita-adesiva-durex-transparente-empacotamento-18mmx50m-c7un-_JM#position=23&amp;search_layout=grid&amp;type=item&amp;tracking_id=5101acf8-d733-4aaa-84d7-b64b4d39b996</t>
  </si>
  <si>
    <t>Grafite 0,7mm HB (pacote com 12 caixas com 12 minas)</t>
  </si>
  <si>
    <t>https://www.amazon.com.br/Grafite-Tris-Hipoly-Tra%C3%A7o-Tubos/dp/B0CHWRWRR6/ref=sr_1_15?__mk_pt_BR=%C3%85M%C3%85%C5%BD%C3%95%C3%91&amp;crid=1GAC2D5WAD63R&amp;dib=eyJ2IjoiMSJ9.bo-eQ-7ibD0qIL52jyvAHr-sxBLmuQ0oXZgq7OUH13YjRvLz_JmxLO9dUi26I8z8rSguMYdpMykDv8O8JhI91ECK45YFojdY7UlIXYI2jip0FZzECkNQUM-dH3Y8Y0p6-bTBvelxUhPeTyquDvzBaDOrAIbUb7kcveihGFR_GGJsL9haf_aVcBt5RpyU6Y4WUojvLSgpP0qM0csTJjfPsVm8ObDMFdE7AgjvA0-GGMLIKvmjyDHYRgv8WhYI1BiFZYO_FBBGnTibmnv91vxmeVD18KuHavnvJuggLLk_J7M.H0b2_vIS7vnNdDZsSF7wtpdOqVUM_2xQdWOxqwCacYo&amp;dib_tag=se&amp;keywords=Grafite+0.7+pacote+12+caixas+com+12+minas&amp;qid=1719326036&amp;sprefix=grafite+0.7+pacote+12+caixas+com+12+mina%2Caps%2C192&amp;sr=8-15</t>
  </si>
  <si>
    <t>https://www.atacadosaopaulo.com.br/grafite-0-7-mm-2b-estojo-com-12-minas-%7C-12un-%7C-pilot/p</t>
  </si>
  <si>
    <t>https://produto.mercadolivre.com.br/MLB-3413775217-grafite-07mm-hb-caixa-com-12-tubos-brw-_JM#position=10&amp;search_layout=grid&amp;type=item&amp;tracking_id=c56390a0-a03d-4331-8dbd-c53c79e6406d</t>
  </si>
  <si>
    <t>Lapiseira plástica 0,7mm</t>
  </si>
  <si>
    <t>https://www.amazon.com.br/Pentel-P200-Lapiseira-Azul-0-7/dp/B004PTORHO/ref=sr_1_10?__mk_pt_BR=%C3%85M%C3%85%C5%BD%C3%95%C3%91&amp;crid=1R19WYB5AHXYR&amp;dib=eyJ2IjoiMSJ9.T1RkjWNwRXCqrBYGYn9PrUtwosCFmF0o5w2sExps52SEhFssOJU1yq_UcaLJ3-p_oiTeks_A0kGanlQGkW7dZnEBTSTISVPAABHJ-dI8iHXhhHB-bN5FUWKt0Zy5lILY2GOmiZz2ViM9hV4P-0orOl0buCiJXxZtFDmLfxx_CGw2N_sv0a2VAg7_c8clgR6KYeRBgkugGQLy_hERNGHvFad3XNSB2IwIsTYnTSJjF5wHT3WCyFrCZ5hJUN3fouMYhMyXS8HGWtoTz5G6nnuT7RDqMtdROUZn_cftaxrKBuM.7sI_yz914opKiPj3CxAek_xPHAxdyU4vF1khRSQ2G0I&amp;dib_tag=se&amp;keywords=Lapiseira%2B0.7&amp;qid=1719326477&amp;sprefix=lapiseira%2B0.7%2Caps%2C216&amp;sr=8-10&amp;th=1</t>
  </si>
  <si>
    <t>https://www.atacadosaopaulo.com.br/lapiseira-0-7mm-h-187-preto-024pr-pilot---un/p</t>
  </si>
  <si>
    <t>https://www.mercadolivre.com.br/lapiseira-tecnica-2b-07-jocar-com-tubo-de-grafite/p/MLB24278722?pdp_filters=item_id:MLB3450487969#is_advertising=true&amp;searchVariation=MLB24278722&amp;position=2&amp;search_layout=grid&amp;type=pad&amp;tracking_id=8669cb3a-f1b9-4df2-9261-499f9c2fc070&amp;is_advertising=true&amp;ad_domain=VQCATCORE_LST&amp;ad_position=2&amp;ad_click_id=MzVmNmE2MTctODAxZS00YWEzLThkNDQtM2VhZmM1NWNmNGU1</t>
  </si>
  <si>
    <t>Caneta CD/DVD preta</t>
  </si>
  <si>
    <t>https://www.amazon.com.br/Marcador-Marking-BIC-886443-Preto/dp/B07CVQK7R1/ref=sr_1_4?__mk_pt_BR=%C3%85M%C3%85%C5%BD%C3%95%C3%91&amp;crid=3PNYTYT77M4IF&amp;dib=eyJ2IjoiMSJ9.eUnMM1Xltj-1HZSsszGG2lGZC33dtLqeNcHQlU5KWO_D72lyZAnp1Q1bEiYScdaNfMByN251BeUUhFKvV0i6NvvaA5wdGOE7B1SO-snXREix-IB4EbtIDNElTpZYdEAhvbmY2bjalZ3D6vVXFgY464MRFH19lpfIQ8Q2RElWpONEZa4_gI-qsg6FMcwgLECYwRwF1ycauutATvSZFDzAXrXFi7bbCkLQZIWhmwjZO8ELM3jkagrU2qhxr5mpxu71XWPlpIH2O5x6Kv8u7Do6p43DafuvP3Buz-Bt7DVIzcs.fyoUFdBFyxpHzSsYqmVEnsqOSMOwkmYaCkjfLe5Q3yc&amp;dib_tag=se&amp;keywords=Caneta+DVD&amp;qid=1719327038&amp;sprefix=caneta+dvd%2Caps%2C261&amp;sr=8-4</t>
  </si>
  <si>
    <t>https://www.kalunga.com.br/prod/caneta-paracd-dvd-blu-ray-2-0mm-preta-pilot-bt-1-un/167960</t>
  </si>
  <si>
    <t>https://www.mercadolivre.com.br/caneta-permanente-pilot-cd-dvd-plastico-acrilico-vinil-vidro-cor-preto/p/MLB25845222?pdp_filters=item_id:MLB3650700929#is_advertising=true&amp;searchVariation=MLB25845222&amp;position=1&amp;search_layout=grid&amp;type=pad&amp;tracking_id=41dda93a-1086-4676-8c20-9cf1689ebcd2&amp;is_advertising=true&amp;ad_domain=VQCATCORE_LST&amp;ad_position=1&amp;ad_click_id=YWFiODY1YWMtOTI5Mi00MjZhLTkzZjAtNzZjYmIxZTVlNzA5</t>
  </si>
  <si>
    <t>Cola Bastão 10g (caixa com 12 und)</t>
  </si>
  <si>
    <t>https://www.amazon.com.br/Cola-Bastao-Bazze-Shrink-Unidades/dp/B0CJ1B6HWH/ref=sr_1_27?__mk_pt_BR=%C3%85M%C3%85%C5%BD%C3%95%C3%91&amp;crid=2MOFUENO16LEX&amp;dib=eyJ2IjoiMSJ9.CqYoVAT6oNS9WQ31TN--19fu2TsyyzBExHrtdKV8I2nIsupjCh7EmDriMnz4XLR3pLSz8rdOPocbALXWv4xNOoEWD-o41tQOs8ICcsvi-YGy0s75UUh2YZCJmvf0nxi1jcXVnBDRyP0EWUnhazBPixdaE7xQ0tB4UXzXsGkVFXQioRs1l8gNX37deI-VHrH_L4Vd0MwkGeBltTfim8kzrCi5gnvJDtXPAHKpq5Ac0jkUGvbRJBqM1-heRFDSOfepMmuYc6ygKCYarSJujGmbE92IL9O66ZRhTrGvgdS5rq4.6tZEQ9ul-2y97cP60TRImjYPXsUhwg-mYl6BCVKsCkA&amp;dib_tag=se&amp;keywords=cola+bast%C3%A3o&amp;qid=1719327188&amp;sprefix=cola+bast%C3%A3%2Caps%2C221&amp;sr=8-27</t>
  </si>
  <si>
    <t>https://www.atacadosaopaulo.com.br/cola-bastao-10g-leonora---12un---leonora/p</t>
  </si>
  <si>
    <t>https://www.kalunga.com.br/prod/cola-em-bastao-10g-65715-spiral-office-cx-12-un/209617</t>
  </si>
  <si>
    <t>Grampo 26/6 cobreado (caixa com 5000 und)</t>
  </si>
  <si>
    <t>https://www.amazon.com.br/Gramp-Line-50080001-Grampeador-Multicolor/dp/B077P9S2PF/ref=sr_1_6?__mk_pt_BR=%C3%85M%C3%85%C5%BD%C3%95%C3%91&amp;crid=2AJ77J8FQYXFD&amp;dib=eyJ2IjoiMSJ9.4b8B9MWHjPw3qcK0ELXRRpLQ7LSzkqIYNYTKpgSSziX3P6zUynk5_J9DQD9_KUnDqw2hfGtqha9kYHj42xu0Pt7wxAtl5b6J1bckTL5AYkMKW1wPoD5I4NR3GJLtvWo8P6-sVURIKkQPAYLkXxi0bhdPKSpE0HhSMKd4L1VLNKn0Co4ELQuBx6DTWQN_TEF2_bLnuAdC_T4r2TrRQjQddPuiNjHrV6NZO-iO7elVh-yacr8wgVo5_C9CGFqhEIZU97vnuHOYr75sc0CngVjVAc_01uAI9D05H_V1lGFjxf8.5z8JDxf6QQW9GsOWrRc5k1b_YBzlBxIZ5cowQ91RCuU&amp;dib_tag=se&amp;keywords=grampo+26+%2F+6&amp;qid=1719327374&amp;sprefix=grampo+26%2F6%2Caps%2C213&amp;sr=8-6</t>
  </si>
  <si>
    <t>https://www.atacadosaopaulo.com.br/grampo-para-grampeador-26-6-cobreado---5000un---acc/p</t>
  </si>
  <si>
    <t>https://www.kalunga.com.br/prod/grampo-paragrampeador-26-6-cobre-spiral-grampos-pt-5000-un/377059</t>
  </si>
  <si>
    <t>DVD (pino com 50und)</t>
  </si>
  <si>
    <t>https://www.amazon.com.br/M%C3%ADdia-DVD-R-Shrink-Multilaser-DV061/dp/B07779P43Y/ref=sr_1_2?__mk_pt_BR=%C3%85M%C3%85%C5%BD%C3%95%C3%91&amp;crid=2E2PVW1RW4Z0Z&amp;dib=eyJ2IjoiMSJ9.digE38kCcPDhuFRpRnM6pEpYw55nggyvafbtTa487XWVNHCrKlCzbS9YEXIdpkA2Nl5fTfMnDsD-LrHeyAK6PZKaHmAPL8QDpDAaS_jKpNJIzOjREo4BPmhtbhbXvWmrpjM2t2btKDLjLk-NX23R0IITvujnzrpT95-ClLp2ydw0grPEzm1UfExPDM4HSxp9tuQe0zTy4iGj6LOsnRYj7rs8v5INY0wQcz-P7LE-sCdKm4vl5QZ7DKzKIWe86sE4e2m_kcnkCDgK2-BYKKKwvfSLNVGskXBigZUMECoFXY4.7ya8hXuKyvPJtn-3RgasGX9vuldrxBTE42rQXkiGof8&amp;dib_tag=se&amp;keywords=tubo+dvd+50+un&amp;qid=1719328177&amp;sprefix=tubo+dvd+50+un%2Caps%2C199&amp;sr=8-2</t>
  </si>
  <si>
    <t>https://www.atacadosaopaulo.com.br/dvd-r-4-7gb-120min-16x-dv061---50un---multilaser/p</t>
  </si>
  <si>
    <t>https://produto.mercadolivre.com.br/MLB-1405354839-dvd-r-multilaser-pino-c50-47gb-16x-_JM#position=13&amp;search_layout=stack&amp;type=item&amp;tracking_id=4b12a412-aa89-498d-96b4-2d0c5a60ac15</t>
  </si>
  <si>
    <t>Papel A3 (pacotes com 500 folhas)</t>
  </si>
  <si>
    <t>https://www.amazon.com.br/Papel-Sulfite-297X420-Branco-CHAMEX/dp/B076J3J5R9/ref=sr_1_4?__mk_pt_BR=%C3%85M%C3%85%C5%BD%C3%95%C3%91&amp;crid=39ORY817UF941&amp;dib=eyJ2IjoiMSJ9.JjGbeO9ZAAZlU0A8-2e_TMqkLsdDc2G9zyjAcU1wHAj1HivB_qV-goPxjSmb41vjXEyKeOEdvz57xbEJUejbkxTZ7E3GUj5XaZj3F9rTu_yi7VsNqPsvzeWeXG_SPoadb-gkKYoemw0ccDbuNXTV0MUO-JIL012BTyMAj40cDz2aeCpNZ_aM3xPv-jImRVzfLqwzTvCeH9d7NSt8gTVpDWIB-pPffUVmYjI-YXEYT16M9nkGBXDOFLAfSEyuN2BBKrjH745vSXL7PkJy32c6S4xy-sodIZc-QNcpE6oymu4.WpToW8m1PWson57MxdIWsBOLEuwrYzeFhVswKIrE-fE&amp;dib_tag=se&amp;keywords=papel+a3&amp;qid=1719328386&amp;sprefix=papel+a%2Caps%2C207&amp;sr=8-4</t>
  </si>
  <si>
    <t>https://www.atacadosaopaulo.com.br/papel-a3-297x420-75g-m2---500fl---chamex/p</t>
  </si>
  <si>
    <t>https://www.kalunga.com.br/prod/papel-sulfite-a3-75g-297mmx420mm-chamex-pt-500-fl/476092</t>
  </si>
  <si>
    <t>Fator K - K2 - Cotação de Preços - Café</t>
  </si>
  <si>
    <t>São José</t>
  </si>
  <si>
    <t>Perim</t>
  </si>
  <si>
    <t>Extraplus</t>
  </si>
  <si>
    <t>M. Livre</t>
  </si>
  <si>
    <t>Água mineral c/ 20l</t>
  </si>
  <si>
    <t>https://www.extrabom.com.br/p/a-gua-mineral-natural-pedra-azul-20l-sem-o-vasilhame/5749/</t>
  </si>
  <si>
    <t>https://www.perim.com.br/produtos/detalhe/11221/agua-mineral-acqua-reale-20l-sem-galao</t>
  </si>
  <si>
    <t>https://www.extraplus.com.br/p/agua-mineral-natural-pedra-azul-20l-sem-o-vasilhame/5749/</t>
  </si>
  <si>
    <t>Café moído (pacote 500g)</t>
  </si>
  <si>
    <t>https://www.extrabom.com.br/p/cafe-em-po-3-coracoes-extraforte-500g/7927/</t>
  </si>
  <si>
    <t>https://www.perim.com.br/produtos/detalhe/6033/cafe-torrado-e-moido-extraforte-3-coracoes-pacote-500g</t>
  </si>
  <si>
    <t>https://www.sitemercado.com.br/saojose/vitoria-sao-jose-supermercados-praia-do-canto-rua-manoel-goncalves-carneiro/produto/cafe-3-coracoes-500g-extra-forte</t>
  </si>
  <si>
    <t>Açucar (pacote 5kg)</t>
  </si>
  <si>
    <t>https://www.atacadosaopaulo.com.br/acucar-cristal-5kg-%7C-un-%7C-santa-isabel/p</t>
  </si>
  <si>
    <t>https://www.extraplus.com.br/p/acucar-cristal-alcon-5kg/39157/</t>
  </si>
  <si>
    <t>https://www.sitemercado.com.br/saojose/vitoria-sao-jose-supermercados-praia-do-canto-rua-manoel-goncalves-carneiro/produto/acucar-cristal-santa-isabel-5kg</t>
  </si>
  <si>
    <t>Copo descartável 200ml (caixa com 2500und)</t>
  </si>
  <si>
    <t>https://www.americanas.com.br/produto/2128983341/caixa-de-copo-descartavel-200ml-branco-c-2500-unids-copoplast?pfm_carac=caixa-copo-descartabel&amp;pfm_index=4&amp;pfm_page=search&amp;pfm_pos=grid&amp;pfm_type=search_page&amp;offerId=5f74c1cb1b186381b540bbfe</t>
  </si>
  <si>
    <t>https://produto.mercadolivre.com.br/MLB-2169999182-copo-200ml-flex-transparente-descartavel-ps-2500-copos-full-_JM#position=13&amp;search_layout=stack&amp;type=item&amp;tracking_id=776654cd-f415-4186-973b-03ae64e2a9c8</t>
  </si>
  <si>
    <t>https://www.atacadosaopaulo.com.br/caixa-copo-descartavel-200ml-branco-agua-coposul---2500-unidades/p</t>
  </si>
  <si>
    <t>Copo descartável 50ml (caixa com 5000und)</t>
  </si>
  <si>
    <t>https://www.americanas.com.br/produto/5729420093/copo-descartavel-50ml-branco-copoplast-caixa-com-5-000-unidades?pfm_carac=caixa-copo-descartavel-50ml&amp;pfm_index=3&amp;pfm_page=search&amp;pfm_pos=grid&amp;pfm_type=search_page&amp;offerId=6304daa5adbc5f39b95f5013</t>
  </si>
  <si>
    <t>https://produto.mercadolivre.com.br/MLB-3468371827-copo-cafe-50ml-descartavel-5000-unidades-caixa-full-_JM?vip_filters=shipping:fulfillment#position=1&amp;search_layout=grid&amp;type=item&amp;tracking_id=22d1abed-891c-43aa-a75e-54b847e6060a</t>
  </si>
  <si>
    <t>https://www.extra.com.br/copo-descartavel-50ml-cafe-cafezinho-cha-copinho-c-5000-un/p/1563137961?utm_campaign=gg_pmax_core_elpo&amp;utm_medium=cpc&amp;utm_source=gp_pla</t>
  </si>
  <si>
    <r>
      <rPr>
        <sz val="12"/>
        <rFont val="Arial Narrow"/>
        <family val="2"/>
        <charset val="1"/>
      </rPr>
      <t xml:space="preserve">Memorial de Índices - </t>
    </r>
    <r>
      <rPr>
        <b/>
        <sz val="12"/>
        <rFont val="Arial Narrow"/>
        <family val="2"/>
        <charset val="1"/>
      </rPr>
      <t>Materiais de Escritório - Composição de Custo - K2</t>
    </r>
  </si>
  <si>
    <t>Estima-se o consumo de 2.000 (duas mil) folhas por mês.</t>
  </si>
  <si>
    <t>Cálculo: 2.000 fls. / 5.000 fls. (Caixa).</t>
  </si>
  <si>
    <t>cx</t>
  </si>
  <si>
    <t>Estima-se o consumo de 2,00 borrachas a cada 3,00 meses.</t>
  </si>
  <si>
    <t>Cálculo: (8,00 borrachas por ano / 24,00 und)</t>
  </si>
  <si>
    <t>Caneta esferográfica vermelha (Caixa 50 und)</t>
  </si>
  <si>
    <t>Estima-se o consumo de 2,00 canetas por mês.</t>
  </si>
  <si>
    <t>Cálculo: 2,00 unds / 50 unds.</t>
  </si>
  <si>
    <t>Caneta esferográfica azul (Caixa 50 und)</t>
  </si>
  <si>
    <t>Estima-se o consumo de 5,00 canetas a cada dois mêses.</t>
  </si>
  <si>
    <t>Cálculo: 2,50 unds / 50 unds.</t>
  </si>
  <si>
    <t>Caneta marca texto (Caixa com 12und)</t>
  </si>
  <si>
    <t>Estima-se o consumo de 3,00 unidades de marca texto a cada dois meses.</t>
  </si>
  <si>
    <t>Cálculo: 1,50 unds por mês / 12,00 unds.</t>
  </si>
  <si>
    <t>Estima-se o consumo de 1/2 caixa por mês.</t>
  </si>
  <si>
    <t>Cálculo: 0,50 caixas.</t>
  </si>
  <si>
    <t>Estima-se o consumo de 1,00 tubo de cola a cada três meses.</t>
  </si>
  <si>
    <t>Cálculo: (1,00 und / 3,00 meses) * (1,00 und / 12,00 unds).</t>
  </si>
  <si>
    <t>Estima-se o consumo de 20 envelopes por mês.</t>
  </si>
  <si>
    <t>Cálculo: 20,00 und / 100,00 unds.</t>
  </si>
  <si>
    <t>Estima-se o consumo de 1,00 und por mês.</t>
  </si>
  <si>
    <t>Cálculo: 1,00 und / 7,00 unds.</t>
  </si>
  <si>
    <t>Consumo previsto de 2,00 minas por mês.</t>
  </si>
  <si>
    <t>Cálculo: (2,00 minas por mês / 12,00 minas na caixa) * (1,00 pacote / 12,00 caixas)</t>
  </si>
  <si>
    <t>Estima-se uma lapiseira por ano.</t>
  </si>
  <si>
    <t>Cálculo: 1,00 und / 12,00 meses.</t>
  </si>
  <si>
    <t>Estima-se o consumo de 1,00 caixa a cada dois meses.</t>
  </si>
  <si>
    <t>Cálculo: 1,00 caixa / 2,00 meses.</t>
  </si>
  <si>
    <t>Estima-se o consumo de 50,00 unds a cada 24 meses.</t>
  </si>
  <si>
    <t>Cálculo: 1,00 caixa / 24,00 meses.</t>
  </si>
  <si>
    <t>Estima-se o consumo de 1,00 pct por ano.</t>
  </si>
  <si>
    <t>Cálculo: 1,00 pct / 12,00 meses.</t>
  </si>
  <si>
    <t>gl</t>
  </si>
  <si>
    <t>Estima-se o consumo de 1,00 galão por semana.</t>
  </si>
  <si>
    <t>Cálculo: 1,00 galão por semana * 4,00 semanas.</t>
  </si>
  <si>
    <t>Estima-se o consumo de 1,00 pct por semana.</t>
  </si>
  <si>
    <t>Cálculo: 1,00 pct por semana * 4,00 semanas.</t>
  </si>
  <si>
    <t>Estima-se o consumo de 1,00 pct por mês.</t>
  </si>
  <si>
    <t>Cálculo: 1,00 pct por mês.</t>
  </si>
  <si>
    <t>Estima-se o consumo de uma caixa com 2.500 unds a cada 8,00 meses.</t>
  </si>
  <si>
    <t>Cálculo: 1,00 caixa / 8,00 meses.</t>
  </si>
  <si>
    <t>Estima-se o consumo de uma caixa com 5.000 unds a cada 15,00 meses.</t>
  </si>
  <si>
    <t>Cálculo: 1 Caixa / 15,00 meses.</t>
  </si>
  <si>
    <r>
      <rPr>
        <sz val="12"/>
        <rFont val="Arial Narrow"/>
        <family val="2"/>
        <charset val="1"/>
      </rPr>
      <t xml:space="preserve">Memorial de Índices - </t>
    </r>
    <r>
      <rPr>
        <b/>
        <sz val="12"/>
        <rFont val="Arial Narrow"/>
        <family val="2"/>
        <charset val="1"/>
      </rPr>
      <t>Auto de Demarcação Urbanística</t>
    </r>
  </si>
  <si>
    <t>coef</t>
  </si>
  <si>
    <t>02 dias - Busca em cartório, órgãos públicos e outras fontes do proprietário da área;</t>
  </si>
  <si>
    <t>01 dia - Elaboração de notificações para proprietário e confrontantes e elaboração do edital;</t>
  </si>
  <si>
    <t>02 dias - Acompanhamento cartorário, inclusive análise de eventuais correções, até o registro de demarcação:</t>
  </si>
  <si>
    <t>Total de 05 dias x 8 horas : 40 horas</t>
  </si>
  <si>
    <t>Topógrafo</t>
  </si>
  <si>
    <t>Foram considerados 05 dias dos profissionaism considerando 02 dias oara levantamento de campo da poligonal e confrontantes, 03 dias para análise de cadastro imobiliário visando identificar confrontantes, providenciar os desenhos, memoriais, bem como o georreferenciamento da área.</t>
  </si>
  <si>
    <t>Auxiliar de Topografia</t>
  </si>
  <si>
    <t>Materiais</t>
  </si>
  <si>
    <t>Estação Total ou equipamento topográfico</t>
  </si>
  <si>
    <r>
      <rPr>
        <sz val="12"/>
        <rFont val="Arial Narrow"/>
        <family val="2"/>
        <charset val="1"/>
      </rPr>
      <t xml:space="preserve">Memorial de Índices - </t>
    </r>
    <r>
      <rPr>
        <b/>
        <sz val="12"/>
        <rFont val="Arial Narrow"/>
        <family val="2"/>
        <charset val="1"/>
      </rPr>
      <t>Mobilização Comunitária Inicial</t>
    </r>
  </si>
  <si>
    <t>Assistente Social</t>
  </si>
  <si>
    <t>Preparação da reunião, englobando todas as atividades sociais prévias e necessárias para sua realização, inclusive divulgação. 2 dias x 8 horas</t>
  </si>
  <si>
    <t>Participação na reunião de mobilização comunitária. 
Foi considerado que cada reunião com a comunidade tem duração média de 4 horas</t>
  </si>
  <si>
    <t>Preparação da reunião, englobando todas as atividades jurídicas prévias e necessárias para sua realização. 2 dias x 8 horas</t>
  </si>
  <si>
    <t>Preparação do material publicitário para apresentação na reunião, inclusive divulgação digital. 3 dias x 8 horas</t>
  </si>
  <si>
    <t>Cartazes
Foi estimado a distribuição de 20 cartazes no núcleo urbano objeto da regularização fundiária</t>
  </si>
  <si>
    <t>Folders
Considerando que o número médio de lotes abrangidos na regularização fundiária fica em torno de 800 lotes, foi considerado a distribuição de 800 folders, mais uma perda de 10%, para abranger situações adversas (mais de uma residência por lote, solicitações extras dos proprietários, entre outros)</t>
  </si>
  <si>
    <t>Banner
Previsto 1 banner para ficar exposto no dia da reunião</t>
  </si>
  <si>
    <t>Locação DATASHOW</t>
  </si>
  <si>
    <r>
      <rPr>
        <sz val="12"/>
        <rFont val="Arial Narrow"/>
        <family val="2"/>
        <charset val="1"/>
      </rPr>
      <t xml:space="preserve">Memorial de Índices - </t>
    </r>
    <r>
      <rPr>
        <b/>
        <sz val="12"/>
        <rFont val="Arial Narrow"/>
        <family val="2"/>
        <charset val="1"/>
      </rPr>
      <t>Mobilização Comunitária - Apresentação do Projeto Urbanístico</t>
    </r>
  </si>
  <si>
    <t>Preparação da reunião, englobando todas as atividades sociais prévias e necessárias para sua realização, inclusive divulgação. 2 dia x 8 horas</t>
  </si>
  <si>
    <t>Arquiteto</t>
  </si>
  <si>
    <t>Preparação da reunião, englobando todas as atividades prévias e necessárias para sua realização. 2 dia x 8 horas</t>
  </si>
  <si>
    <r>
      <rPr>
        <sz val="10"/>
        <rFont val="Arial Narrow"/>
        <family val="2"/>
        <charset val="1"/>
      </rPr>
      <t>Memorial de Índices -</t>
    </r>
    <r>
      <rPr>
        <b/>
        <sz val="10"/>
        <rFont val="Arial Narrow"/>
        <family val="2"/>
        <charset val="1"/>
      </rPr>
      <t xml:space="preserve"> Levantamento Topográfico Planialtimétrico Cadastral Georreferenciado para Loteamentos, Incluindo a Implantação de Base (Par de Marcos) de Concreto, Georreferenciados com GPS de Dupla Frequência e levantamento aerofotogramétrico urbano, GSD &lt;= 4cm; PEC Classe A, Inclusive Pós Processamento.</t>
    </r>
  </si>
  <si>
    <t xml:space="preserve">Para o cálculo do coef. do metro quadrado, foi considerado, com base em histórico anteriores (Exemplo SEDURB) que para o levantamento topográfico de um núcleo urbano contendo aproximadamente 500 lotes, foi gasto o equivalente a 4 meses de equipe topográfica, já incluindo a geração das plantas topográficas. 
Para estimativa da área foi previsto lotes com 160m² e 25% da área total de área publica:
160m² x 500 unidades = 80.0000m² + 25% = 100.000m² </t>
  </si>
  <si>
    <t>Topográfo</t>
  </si>
  <si>
    <t>Levantamento de campo. 4 meses x 176 horas</t>
  </si>
  <si>
    <t>Auxiliar de Topografia X 2</t>
  </si>
  <si>
    <t>Desenhista Copista</t>
  </si>
  <si>
    <t>Elaboração das plantas topográficas. 1 mês x 176 horas</t>
  </si>
  <si>
    <t>Cálc.: (8 horas/dia * 22 dias / 40 hectares)</t>
  </si>
  <si>
    <t>Equipamento de Estação Total</t>
  </si>
  <si>
    <t>Levantamento de Campo</t>
  </si>
  <si>
    <t>Veículo Utilitário com Combustível</t>
  </si>
  <si>
    <t>Marco Geodésico</t>
  </si>
  <si>
    <t>Engenheiro Civil</t>
  </si>
  <si>
    <t>GPS Geodésico</t>
  </si>
  <si>
    <t>Concreto fck - 15 Mpa</t>
  </si>
  <si>
    <t>Locação de VANT - Veículo Aéreo Não Tripulado (Drone DJI Matrice 200 Ou Similar), Excl. Operador*</t>
  </si>
  <si>
    <t>Cálc. 05 dias / 40 hectares</t>
  </si>
  <si>
    <t>Obs. Implantação de base (par de marcos) de concreto, georreferenciados com GPS de dupla frequência, inclusive pós processamento.</t>
  </si>
  <si>
    <t>SISTEMA DE MACRODRENAGEM VILA VELHA, TOPOGRAFIA E BATIMETRIA - CPU-SEDURB-06</t>
  </si>
  <si>
    <t>*Para o cálculo do coef. do hectare de levantamento, foi considerado, com base em um levantamento anteriores que para o levantamento aerofotogramétrico sobre algumas áreas urbanizadas, contendo 40 hectares, foram gastos o equivalente a 5 dias de levantamento e 30 (trinta) dias de planejamento e processamento das imagens.</t>
  </si>
  <si>
    <r>
      <rPr>
        <b/>
        <i/>
        <sz val="10"/>
        <rFont val="Arial Narrow"/>
        <family val="2"/>
        <charset val="1"/>
      </rPr>
      <t>Obs</t>
    </r>
    <r>
      <rPr>
        <i/>
        <sz val="10"/>
        <rFont val="Arial Narrow"/>
        <family val="2"/>
        <charset val="1"/>
      </rPr>
      <t>.: O rendimento diário para o levantamento aerofotogramétrico podem ser vários a constar de diversos fatores, a exemplo da topografia local, se há aeroporto na cidade, condições climaticas predominantes etc. Outro ponto a ser considerado se há ao planejamento nenecessário para realizar voos em áreas menos e áreas maiores que variam pouquissimos e tendem a se tornar o maior custo do levantamento aerofotogramétrico, porém, considerou-se o quantitativo acima mencionado, uma vez que serão vários voos em aproximadamente 08 (oito) áreas, não havendo ligação entre elas.</t>
    </r>
  </si>
  <si>
    <r>
      <rPr>
        <sz val="11"/>
        <rFont val="Arial Narrow"/>
        <family val="2"/>
        <charset val="1"/>
      </rPr>
      <t>Memorial de Índices -</t>
    </r>
    <r>
      <rPr>
        <b/>
        <sz val="11"/>
        <rFont val="Arial Narrow"/>
        <family val="2"/>
        <charset val="1"/>
      </rPr>
      <t xml:space="preserve"> Acompanhamento Mensal da Regularização Fundiária com Geração de Relatório</t>
    </r>
  </si>
  <si>
    <t>Este item refere-se às atividades relacionadas ao acompanhamento sócio-econômico, com atendimento ao público no escritório local, incluindo coleta de documentos, bem como elaboração do Parecer Sócio-Jurídico e minuta de Certidão de Regularização Fundiária. Ver Nota Técnica.</t>
  </si>
  <si>
    <t>Ressalta-se que o advogado e assistente social já remunerados em outras atividades não foram aqui considerados.</t>
  </si>
  <si>
    <t>Durante a execução do contrato, considerando as atividades necessárias para todas as tarefas de regularização fundiária, foi previsto a utlização de 1 assistentes social, período integral, no decorrer do contrato, para atividades não previstas nos demais itens de serviço remunerados na tabela.</t>
  </si>
  <si>
    <t>Durante a execução do contrato, o auxiliar técnico irá dar suporte as atividades inerentes da assistente social</t>
  </si>
  <si>
    <t>Durante a execução do contrato, considerando as atividades necessárias para todas as tarefas de regularização fundiária, foi previsto a utlização de advogado, orientação jurídica e outras atividades não remuneradas nos outros itens da tabela referencial</t>
  </si>
  <si>
    <t>Arquiteto ou Engenheiro (Coordenação)</t>
  </si>
  <si>
    <t>Durante a execução do contrato o arquiteto/engenheiro irá gerenciar todas as fases das atividades, sendo Responsável Técnico pela execução, coordenação e gerenciamento dos trabalhos</t>
  </si>
  <si>
    <r>
      <rPr>
        <sz val="11"/>
        <rFont val="Arial Narrow"/>
        <family val="2"/>
        <charset val="1"/>
      </rPr>
      <t>Memorial de Índices -</t>
    </r>
    <r>
      <rPr>
        <b/>
        <sz val="11"/>
        <rFont val="Arial Narrow"/>
        <family val="2"/>
        <charset val="1"/>
      </rPr>
      <t xml:space="preserve"> Cadastro Físico e Selagem</t>
    </r>
  </si>
  <si>
    <t>Este item refere-se às atividades relacionadas a identificação, a codificação e a delimitação dos lotes e dos domicílios existentes na área, a caracterização do uso (residencial, misto, comercial, institucional, de prestação de serviços), as condições gerais da habitabilidade das edificações, tendo como objetivo a identificação e definição em campo da organização em lotes das áreas, possibilitando a sua varredura e codificação, culminando com a selagem das edificações.</t>
  </si>
  <si>
    <t>Foi previsto que para cada lote será utilizada uma média de 1 hora para levantamento físico das unidades habitacionais ali existentes, incluindo a selagem.</t>
  </si>
  <si>
    <t>Desenhista</t>
  </si>
  <si>
    <t>Foi previsto que para cada desenho dos lotes será utilizada 30 minutos profissional desenhista</t>
  </si>
  <si>
    <r>
      <rPr>
        <sz val="11"/>
        <rFont val="Arial Narrow"/>
        <family val="2"/>
        <charset val="1"/>
      </rPr>
      <t>Memorial de Índices -</t>
    </r>
    <r>
      <rPr>
        <b/>
        <sz val="11"/>
        <rFont val="Arial Narrow"/>
        <family val="2"/>
        <charset val="1"/>
      </rPr>
      <t xml:space="preserve"> Cadastro Social</t>
    </r>
  </si>
  <si>
    <t>Esse item refere-se às atividades relacionadas a pesquisas em imóveis selados na área, para identificar os responsáveis por cada imóvel, quem mora no domicílio, além de outras informações, como tempo de ocupação, renda, escolaridade, entre outras.</t>
  </si>
  <si>
    <t>Foi prevista a utilização de 1,5 hora do profissional para coleta de dados e documentos in loco e preenchimento in loco do cadastro social.
As demais atividades necessárias para a conclusão do cadastro, quando necessárias, tais como retorno para complementação de informações e documentos, estão inclusas nos custos da atividade de Acompanhamento de Regularização Fundiária.</t>
  </si>
  <si>
    <t>Acompanha a assistente social na atividade de campo, ofertando suporte nas tarefas.</t>
  </si>
  <si>
    <r>
      <rPr>
        <sz val="11"/>
        <rFont val="Arial Narrow"/>
        <family val="2"/>
        <charset val="1"/>
      </rPr>
      <t>Memorial de Índices -</t>
    </r>
    <r>
      <rPr>
        <b/>
        <sz val="11"/>
        <rFont val="Arial Narrow"/>
        <family val="2"/>
        <charset val="1"/>
      </rPr>
      <t xml:space="preserve"> Projeto Urbanístico de Regularização Fundiária</t>
    </r>
  </si>
  <si>
    <t>Aqui foi considerado 01 arquiteto (a) em tempo integral para elaboração do memorial descritivo e demais atividades pertinentes e 01 desenhista para elaboração das plantas, em tempo integral.</t>
  </si>
  <si>
    <t>h/m²</t>
  </si>
  <si>
    <t>Arquiteto x 2</t>
  </si>
  <si>
    <t>01 mês x 176 horas/mês</t>
  </si>
  <si>
    <t>01 mês x 176 horas/mês x 0,5 expediente</t>
  </si>
  <si>
    <t>Pranchas em Formato A1 - 04 Cópias</t>
  </si>
  <si>
    <t>Para cada conjunto de projetos o histórico de contratações anteriores demonstra que são geradas 4 pranchas no formato A1.
5 x 4 CÓPIAS = 20 CÓPIAS</t>
  </si>
  <si>
    <r>
      <rPr>
        <sz val="11"/>
        <rFont val="Arial Narrow"/>
        <family val="2"/>
        <charset val="1"/>
      </rPr>
      <t>Memorial de Índices -</t>
    </r>
    <r>
      <rPr>
        <b/>
        <sz val="11"/>
        <rFont val="Arial Narrow"/>
        <family val="2"/>
        <charset val="1"/>
      </rPr>
      <t xml:space="preserve"> Estudo Técnico Ambiental</t>
    </r>
  </si>
  <si>
    <t>Aqui foi considerado 01 (um) especialista em meio ambiente, 01 (um) engenheiro junior e 01 (um) auxiliar, considerando a execução do Estudo Técnico Ambiental para Regularização Fundiária, referente à área a ser regularizada.</t>
  </si>
  <si>
    <t>02 mês x 176 horas/mês</t>
  </si>
  <si>
    <t>02 meses x 176 horas/mês</t>
  </si>
  <si>
    <r>
      <rPr>
        <sz val="11"/>
        <rFont val="Arial Narrow"/>
        <family val="2"/>
        <charset val="1"/>
      </rPr>
      <t>Memorial de Índices -</t>
    </r>
    <r>
      <rPr>
        <b/>
        <sz val="11"/>
        <rFont val="Arial Narrow"/>
        <family val="2"/>
        <charset val="1"/>
      </rPr>
      <t xml:space="preserve"> Estudo Técnico Geológico (Riscos em Geral)</t>
    </r>
  </si>
  <si>
    <t>Aqui foi considerado 01 (um) Engenheiro Civil, 01 (um) Técnico em Sondagem, 01 (um) Auxiliar Técnico e 01 (um) Servente, considerando a execução do Estudo Técnico Geológico (Riscos em Geral) para Regularização Fundiária, referente à área a ser regularizada.</t>
  </si>
  <si>
    <r>
      <rPr>
        <sz val="11"/>
        <rFont val="Arial Narrow"/>
        <family val="2"/>
        <charset val="1"/>
      </rPr>
      <t>Memorial de Índices -</t>
    </r>
    <r>
      <rPr>
        <b/>
        <sz val="11"/>
        <rFont val="Arial Narrow"/>
        <family val="2"/>
        <charset val="1"/>
      </rPr>
      <t xml:space="preserve"> Licença de Software, disponibilização do servidor de imagem e suporte técnico - Regularização Fundiária.</t>
    </r>
  </si>
  <si>
    <t>Disponibilização de software para gestão da informação gerada em Regularização Fundiária e fiscalização do espaço territorial municipal, incluindo a manutenção das informações e imagens geradas em servidor web.</t>
  </si>
  <si>
    <t>12 (doze) meses</t>
  </si>
  <si>
    <r>
      <rPr>
        <sz val="11"/>
        <rFont val="Arial Narrow"/>
        <family val="2"/>
        <charset val="1"/>
      </rPr>
      <t>Memorial de Índices -</t>
    </r>
    <r>
      <rPr>
        <b/>
        <sz val="11"/>
        <rFont val="Arial Narrow"/>
        <family val="2"/>
        <charset val="1"/>
      </rPr>
      <t xml:space="preserve"> Treinamento no uso do Sistema de Gestão da Informação em Regularização Fundiária.</t>
    </r>
  </si>
  <si>
    <t>Treinamentos dos colaboradores municipais no uso do sistema de gestão da informação em regularização fundiária e fiscalização do espaço territorial municipal.</t>
  </si>
  <si>
    <t>Treinamento dos Servidores</t>
  </si>
  <si>
    <t>Técnico em Software</t>
  </si>
  <si>
    <r>
      <rPr>
        <sz val="11"/>
        <rFont val="Arial Narrow"/>
        <family val="2"/>
        <charset val="1"/>
      </rPr>
      <t>Memorial de Índices -</t>
    </r>
    <r>
      <rPr>
        <b/>
        <sz val="11"/>
        <rFont val="Arial Narrow"/>
        <family val="2"/>
        <charset val="1"/>
      </rPr>
      <t xml:space="preserve"> Levantamento com imageamento multidirecional dos imóveis com fotos em 360º georreferenciadas a cada 10 (dez) metros dos logradouros localizados no(s) perímetro(s) urbano(s) do município.</t>
    </r>
  </si>
  <si>
    <t>Para o cálculo do coef. do km de levantamento, foi considerado, com base em levantamentos anteriores, um rendimento de 20,00 (vinte) quilometros de levantamento por dia, além de 1,00 (mês) dias de planejamento.</t>
  </si>
  <si>
    <t>Cálc.: (8 horas/dia * 20 dias / 20 km)</t>
  </si>
  <si>
    <t>Cálc.: (8 horas/dia * 30 dias / 20 km)</t>
  </si>
  <si>
    <t>2x Auxiliar Técnico / Assistente de Engenharia</t>
  </si>
  <si>
    <t>Cálc.: 1 dia / 20 km</t>
  </si>
  <si>
    <t>Cálc.: 1 dia / 30 dias no mês / 20 km*dia</t>
  </si>
  <si>
    <t>Marechal Floriano/ES, 01 de julho de 2025.</t>
  </si>
</sst>
</file>

<file path=xl/styles.xml><?xml version="1.0" encoding="utf-8"?>
<styleSheet xmlns="http://schemas.openxmlformats.org/spreadsheetml/2006/main">
  <numFmts count="15">
    <numFmt numFmtId="164" formatCode="_(* #,##0.00_);_(* \(#,##0.00\);_(* \-??_);_(@_)"/>
    <numFmt numFmtId="165" formatCode="_-&quot;€ &quot;* #,##0.00_-;&quot;-€ &quot;* #,##0.00_-;_-&quot;€ &quot;* \-??_-;_-@_-"/>
    <numFmt numFmtId="166" formatCode="_(&quot;R$ &quot;* #,##0.00_);_(&quot;R$ &quot;* \(#,##0.00\);_(&quot;R$ &quot;* \-??_);_(@_)"/>
    <numFmt numFmtId="167" formatCode="_-&quot;R$ &quot;* #,##0.00_-;&quot;-R$ &quot;* #,##0.00_-;_-&quot;R$ &quot;* \-??_-;_-@_-"/>
    <numFmt numFmtId="168" formatCode="_-* #,##0.00_-;\-* #,##0.00_-;_-* \-??_-;_-@_-"/>
    <numFmt numFmtId="169" formatCode="mmmm&quot;, &quot;yyyy;@"/>
    <numFmt numFmtId="170" formatCode="#,##0.0000"/>
    <numFmt numFmtId="171" formatCode="[$-416]mmmm\-yy;@"/>
    <numFmt numFmtId="172" formatCode="#,##0.00_ ;\-#,##0.00\ "/>
    <numFmt numFmtId="173" formatCode="&quot;R$ &quot;#,##0.00"/>
    <numFmt numFmtId="174" formatCode="0.00000"/>
    <numFmt numFmtId="175" formatCode="0.000000"/>
    <numFmt numFmtId="176" formatCode="0.000"/>
    <numFmt numFmtId="177" formatCode="d/m/yyyy"/>
    <numFmt numFmtId="178" formatCode="0.0000"/>
  </numFmts>
  <fonts count="55">
    <font>
      <sz val="10"/>
      <name val="Arial"/>
      <charset val="1"/>
    </font>
    <font>
      <sz val="11"/>
      <color rgb="FF000000"/>
      <name val="Calibri"/>
      <family val="2"/>
      <charset val="1"/>
    </font>
    <font>
      <sz val="11"/>
      <color rgb="FFFFFFFF"/>
      <name val="Calibri"/>
      <family val="2"/>
      <charset val="1"/>
    </font>
    <font>
      <sz val="11"/>
      <color rgb="FF800080"/>
      <name val="Calibri"/>
      <family val="2"/>
      <charset val="1"/>
    </font>
    <font>
      <b/>
      <sz val="11"/>
      <color rgb="FFFF9900"/>
      <name val="Calibri"/>
      <family val="2"/>
      <charset val="1"/>
    </font>
    <font>
      <b/>
      <sz val="11"/>
      <color rgb="FFFFFFFF"/>
      <name val="Calibri"/>
      <family val="2"/>
      <charset val="1"/>
    </font>
    <font>
      <sz val="10"/>
      <name val="Arial"/>
      <family val="2"/>
      <charset val="1"/>
    </font>
    <font>
      <i/>
      <sz val="11"/>
      <color rgb="FF808080"/>
      <name val="Calibri"/>
      <family val="2"/>
      <charset val="1"/>
    </font>
    <font>
      <sz val="11"/>
      <color rgb="FF008000"/>
      <name val="Calibri"/>
      <family val="2"/>
      <charset val="1"/>
    </font>
    <font>
      <b/>
      <sz val="15"/>
      <color rgb="FF003366"/>
      <name val="Calibri"/>
      <family val="2"/>
      <charset val="1"/>
    </font>
    <font>
      <b/>
      <sz val="13"/>
      <color rgb="FF003366"/>
      <name val="Calibri"/>
      <family val="2"/>
      <charset val="1"/>
    </font>
    <font>
      <b/>
      <sz val="11"/>
      <color rgb="FF003366"/>
      <name val="Calibri"/>
      <family val="2"/>
      <charset val="1"/>
    </font>
    <font>
      <sz val="11"/>
      <color rgb="FF333399"/>
      <name val="Calibri"/>
      <family val="2"/>
      <charset val="1"/>
    </font>
    <font>
      <sz val="11"/>
      <color rgb="FFFF9900"/>
      <name val="Calibri"/>
      <family val="2"/>
      <charset val="1"/>
    </font>
    <font>
      <sz val="11"/>
      <color rgb="FF993300"/>
      <name val="Calibri"/>
      <family val="2"/>
      <charset val="1"/>
    </font>
    <font>
      <sz val="11"/>
      <color theme="1"/>
      <name val="Calibri"/>
      <family val="2"/>
      <charset val="1"/>
    </font>
    <font>
      <b/>
      <sz val="11"/>
      <color rgb="FF333333"/>
      <name val="Calibri"/>
      <family val="2"/>
      <charset val="1"/>
    </font>
    <font>
      <b/>
      <sz val="18"/>
      <color rgb="FF003366"/>
      <name val="Cambria"/>
      <family val="2"/>
      <charset val="1"/>
    </font>
    <font>
      <sz val="11"/>
      <color rgb="FFFF0000"/>
      <name val="Calibri"/>
      <family val="2"/>
      <charset val="1"/>
    </font>
    <font>
      <sz val="10"/>
      <name val="Arial Narrow"/>
      <family val="2"/>
      <charset val="1"/>
    </font>
    <font>
      <b/>
      <sz val="11"/>
      <color rgb="FFFF0000"/>
      <name val="Arial Narrow"/>
      <family val="2"/>
      <charset val="1"/>
    </font>
    <font>
      <b/>
      <sz val="10"/>
      <color rgb="FFFF0000"/>
      <name val="Arial Narrow"/>
      <family val="2"/>
      <charset val="1"/>
    </font>
    <font>
      <sz val="10"/>
      <color theme="1"/>
      <name val="Arial Narrow"/>
      <family val="2"/>
      <charset val="1"/>
    </font>
    <font>
      <b/>
      <sz val="10"/>
      <name val="Arial Narrow"/>
      <family val="2"/>
      <charset val="1"/>
    </font>
    <font>
      <b/>
      <sz val="10"/>
      <color theme="1"/>
      <name val="Arial Narrow"/>
      <family val="2"/>
      <charset val="1"/>
    </font>
    <font>
      <b/>
      <sz val="9"/>
      <name val="Arial Narrow"/>
      <family val="2"/>
      <charset val="1"/>
    </font>
    <font>
      <i/>
      <sz val="10"/>
      <name val="Arial Narrow"/>
      <family val="2"/>
      <charset val="1"/>
    </font>
    <font>
      <sz val="11"/>
      <color theme="1"/>
      <name val="Arial Narrow"/>
      <family val="2"/>
      <charset val="1"/>
    </font>
    <font>
      <b/>
      <sz val="11"/>
      <name val="Arial Narrow"/>
      <family val="2"/>
      <charset val="1"/>
    </font>
    <font>
      <sz val="11"/>
      <name val="Arial Narrow"/>
      <family val="2"/>
      <charset val="1"/>
    </font>
    <font>
      <b/>
      <sz val="11"/>
      <color theme="1"/>
      <name val="Arial Narrow"/>
      <family val="2"/>
      <charset val="1"/>
    </font>
    <font>
      <b/>
      <i/>
      <sz val="11"/>
      <color theme="1"/>
      <name val="Arial Narrow"/>
      <family val="2"/>
      <charset val="1"/>
    </font>
    <font>
      <i/>
      <sz val="11"/>
      <color theme="1"/>
      <name val="Arial Narrow"/>
      <family val="2"/>
      <charset val="1"/>
    </font>
    <font>
      <sz val="10"/>
      <color rgb="FFFF0000"/>
      <name val="Arial Narrow"/>
      <family val="2"/>
      <charset val="1"/>
    </font>
    <font>
      <i/>
      <sz val="9"/>
      <name val="Arial Narrow"/>
      <family val="2"/>
      <charset val="1"/>
    </font>
    <font>
      <sz val="12"/>
      <name val="Arial Narrow"/>
      <family val="2"/>
      <charset val="1"/>
    </font>
    <font>
      <b/>
      <sz val="12"/>
      <color rgb="FFFF0000"/>
      <name val="Arial Narrow"/>
      <family val="2"/>
      <charset val="1"/>
    </font>
    <font>
      <b/>
      <sz val="12"/>
      <name val="Arial Narrow"/>
      <family val="2"/>
      <charset val="1"/>
    </font>
    <font>
      <sz val="12"/>
      <color rgb="FFFF0000"/>
      <name val="Arial Narrow"/>
      <family val="2"/>
      <charset val="1"/>
    </font>
    <font>
      <b/>
      <sz val="12"/>
      <color rgb="FF000000"/>
      <name val="Arial Narrow"/>
      <family val="2"/>
      <charset val="1"/>
    </font>
    <font>
      <b/>
      <sz val="10"/>
      <color rgb="FF000000"/>
      <name val="Arial Narrow"/>
      <family val="2"/>
      <charset val="1"/>
    </font>
    <font>
      <sz val="10"/>
      <color rgb="FF000000"/>
      <name val="Arial Narrow"/>
      <family val="2"/>
      <charset val="1"/>
    </font>
    <font>
      <i/>
      <sz val="12"/>
      <name val="Arial Narrow"/>
      <family val="2"/>
      <charset val="1"/>
    </font>
    <font>
      <b/>
      <i/>
      <sz val="11"/>
      <name val="Arial Narrow"/>
      <family val="2"/>
      <charset val="1"/>
    </font>
    <font>
      <i/>
      <sz val="11"/>
      <name val="Arial Narrow"/>
      <family val="2"/>
      <charset val="1"/>
    </font>
    <font>
      <i/>
      <sz val="12"/>
      <color rgb="FFFF0000"/>
      <name val="Arial Narrow"/>
      <family val="2"/>
      <charset val="1"/>
    </font>
    <font>
      <b/>
      <i/>
      <sz val="12"/>
      <name val="Arial Narrow"/>
      <family val="2"/>
      <charset val="1"/>
    </font>
    <font>
      <b/>
      <sz val="12"/>
      <color theme="1"/>
      <name val="Arial Narrow"/>
      <family val="2"/>
      <charset val="1"/>
    </font>
    <font>
      <b/>
      <vertAlign val="subscript"/>
      <sz val="12"/>
      <color theme="1"/>
      <name val="Arial Narrow"/>
      <family val="2"/>
      <charset val="1"/>
    </font>
    <font>
      <b/>
      <i/>
      <sz val="10"/>
      <name val="Arial Narrow"/>
      <family val="2"/>
      <charset val="1"/>
    </font>
    <font>
      <sz val="10"/>
      <name val="Arial"/>
      <family val="2"/>
    </font>
    <font>
      <sz val="9"/>
      <color rgb="FF000000"/>
      <name val="Segoe UI"/>
      <family val="2"/>
      <charset val="1"/>
    </font>
    <font>
      <u/>
      <sz val="10"/>
      <color theme="10"/>
      <name val="Arial"/>
      <family val="2"/>
      <charset val="1"/>
    </font>
    <font>
      <b/>
      <i/>
      <sz val="12"/>
      <color rgb="FFFF0000"/>
      <name val="Arial Narrow"/>
      <family val="2"/>
      <charset val="1"/>
    </font>
    <font>
      <sz val="10"/>
      <name val="Arial"/>
      <charset val="1"/>
    </font>
  </fonts>
  <fills count="31">
    <fill>
      <patternFill patternType="none"/>
    </fill>
    <fill>
      <patternFill patternType="gray125"/>
    </fill>
    <fill>
      <patternFill patternType="solid">
        <fgColor rgb="FFCCCCFF"/>
        <bgColor rgb="FFC6D9F1"/>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ECFF"/>
      </patternFill>
    </fill>
    <fill>
      <patternFill patternType="solid">
        <fgColor rgb="FFFFCC99"/>
        <bgColor rgb="FFFDEADA"/>
      </patternFill>
    </fill>
    <fill>
      <patternFill patternType="solid">
        <fgColor rgb="FF99CCFF"/>
        <bgColor rgb="FFC6D9F1"/>
      </patternFill>
    </fill>
    <fill>
      <patternFill patternType="solid">
        <fgColor rgb="FFFF8080"/>
        <bgColor rgb="FFFF99CC"/>
      </patternFill>
    </fill>
    <fill>
      <patternFill patternType="solid">
        <fgColor rgb="FF00FF00"/>
        <bgColor rgb="FF33CCCC"/>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EBF1DE"/>
      </patternFill>
    </fill>
    <fill>
      <patternFill patternType="solid">
        <fgColor theme="0"/>
        <bgColor rgb="FFF2F2F2"/>
      </patternFill>
    </fill>
    <fill>
      <patternFill patternType="solid">
        <fgColor rgb="FFCCECFF"/>
        <bgColor rgb="FFDBEEF4"/>
      </patternFill>
    </fill>
    <fill>
      <patternFill patternType="solid">
        <fgColor theme="9" tint="0.79989013336588644"/>
        <bgColor rgb="FFEBF1DE"/>
      </patternFill>
    </fill>
    <fill>
      <patternFill patternType="solid">
        <fgColor theme="6" tint="0.79989013336588644"/>
        <bgColor rgb="FFF2F2F2"/>
      </patternFill>
    </fill>
    <fill>
      <patternFill patternType="solid">
        <fgColor theme="8" tint="0.79989013336588644"/>
        <bgColor rgb="FFCCECFF"/>
      </patternFill>
    </fill>
    <fill>
      <patternFill patternType="solid">
        <fgColor rgb="FFF2F2F2"/>
        <bgColor rgb="FFEBF1DE"/>
      </patternFill>
    </fill>
    <fill>
      <patternFill patternType="solid">
        <fgColor theme="3" tint="0.79989013336588644"/>
        <bgColor rgb="FFCCCCFF"/>
      </patternFill>
    </fill>
  </fills>
  <borders count="34">
    <border>
      <left/>
      <right/>
      <top/>
      <bottom/>
      <diagonal/>
    </border>
    <border>
      <left style="thin">
        <color auto="1"/>
      </left>
      <right/>
      <top style="thin">
        <color auto="1"/>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90">
    <xf numFmtId="0" fontId="0" fillId="0" borderId="0"/>
    <xf numFmtId="164" fontId="54" fillId="0" borderId="0" applyBorder="0" applyProtection="0"/>
    <xf numFmtId="167" fontId="54" fillId="0" borderId="0" applyBorder="0" applyProtection="0"/>
    <xf numFmtId="9" fontId="54" fillId="0" borderId="0" applyBorder="0" applyProtection="0"/>
    <xf numFmtId="0" fontId="52" fillId="0" borderId="0" applyBorder="0" applyProtection="0"/>
    <xf numFmtId="0" fontId="1" fillId="2" borderId="0" applyBorder="0" applyProtection="0"/>
    <xf numFmtId="0" fontId="1" fillId="3" borderId="0" applyBorder="0" applyProtection="0"/>
    <xf numFmtId="0" fontId="1" fillId="4" borderId="0" applyBorder="0" applyProtection="0"/>
    <xf numFmtId="0" fontId="1" fillId="5" borderId="0" applyBorder="0" applyProtection="0"/>
    <xf numFmtId="0" fontId="1" fillId="6" borderId="0" applyBorder="0" applyProtection="0"/>
    <xf numFmtId="0" fontId="1" fillId="7" borderId="0" applyBorder="0" applyProtection="0"/>
    <xf numFmtId="0" fontId="1" fillId="8" borderId="0" applyBorder="0" applyProtection="0"/>
    <xf numFmtId="0" fontId="1" fillId="9" borderId="0" applyBorder="0" applyProtection="0"/>
    <xf numFmtId="0" fontId="1" fillId="10" borderId="0" applyBorder="0" applyProtection="0"/>
    <xf numFmtId="0" fontId="1" fillId="5" borderId="0" applyBorder="0" applyProtection="0"/>
    <xf numFmtId="0" fontId="1" fillId="8" borderId="0" applyBorder="0" applyProtection="0"/>
    <xf numFmtId="0" fontId="1" fillId="11" borderId="0" applyBorder="0" applyProtection="0"/>
    <xf numFmtId="0" fontId="2" fillId="12" borderId="0" applyBorder="0" applyProtection="0"/>
    <xf numFmtId="0" fontId="2" fillId="9" borderId="0" applyBorder="0" applyProtection="0"/>
    <xf numFmtId="0" fontId="2" fillId="10" borderId="0" applyBorder="0" applyProtection="0"/>
    <xf numFmtId="0" fontId="2" fillId="13" borderId="0" applyBorder="0" applyProtection="0"/>
    <xf numFmtId="0" fontId="2" fillId="14" borderId="0" applyBorder="0" applyProtection="0"/>
    <xf numFmtId="0" fontId="2" fillId="15" borderId="0" applyBorder="0" applyProtection="0"/>
    <xf numFmtId="0" fontId="2" fillId="16" borderId="0" applyBorder="0" applyProtection="0"/>
    <xf numFmtId="0" fontId="2" fillId="17" borderId="0" applyBorder="0" applyProtection="0"/>
    <xf numFmtId="0" fontId="2" fillId="18" borderId="0" applyBorder="0" applyProtection="0"/>
    <xf numFmtId="0" fontId="2" fillId="13" borderId="0" applyBorder="0" applyProtection="0"/>
    <xf numFmtId="0" fontId="2" fillId="14" borderId="0" applyBorder="0" applyProtection="0"/>
    <xf numFmtId="0" fontId="2" fillId="19" borderId="0" applyBorder="0" applyProtection="0"/>
    <xf numFmtId="0" fontId="54" fillId="0" borderId="1"/>
    <xf numFmtId="0" fontId="3" fillId="3" borderId="0" applyBorder="0" applyProtection="0"/>
    <xf numFmtId="0" fontId="4" fillId="20" borderId="2" applyProtection="0"/>
    <xf numFmtId="0" fontId="5" fillId="21" borderId="3" applyProtection="0"/>
    <xf numFmtId="164" fontId="6" fillId="0" borderId="0" applyBorder="0" applyProtection="0"/>
    <xf numFmtId="164" fontId="6" fillId="0" borderId="0" applyBorder="0" applyProtection="0"/>
    <xf numFmtId="165" fontId="6" fillId="0" borderId="0" applyBorder="0" applyProtection="0"/>
    <xf numFmtId="165" fontId="6" fillId="0" borderId="0" applyBorder="0" applyProtection="0"/>
    <xf numFmtId="0" fontId="7" fillId="0" borderId="0" applyBorder="0" applyProtection="0"/>
    <xf numFmtId="0" fontId="8" fillId="4" borderId="0" applyBorder="0" applyProtection="0"/>
    <xf numFmtId="0" fontId="9" fillId="0" borderId="4" applyProtection="0"/>
    <xf numFmtId="0" fontId="10" fillId="0" borderId="5" applyProtection="0"/>
    <xf numFmtId="0" fontId="11" fillId="0" borderId="6" applyProtection="0"/>
    <xf numFmtId="0" fontId="11" fillId="0" borderId="0" applyBorder="0" applyProtection="0"/>
    <xf numFmtId="0" fontId="12" fillId="7" borderId="2" applyProtection="0"/>
    <xf numFmtId="0" fontId="13" fillId="0" borderId="7" applyProtection="0"/>
    <xf numFmtId="166" fontId="54" fillId="0" borderId="0" applyBorder="0" applyProtection="0"/>
    <xf numFmtId="167" fontId="54" fillId="0" borderId="0" applyBorder="0" applyProtection="0"/>
    <xf numFmtId="167" fontId="54" fillId="0" borderId="0" applyBorder="0" applyProtection="0"/>
    <xf numFmtId="0" fontId="14" fillId="22" borderId="0" applyBorder="0" applyProtection="0"/>
    <xf numFmtId="0" fontId="1"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6" fillId="0" borderId="0"/>
    <xf numFmtId="0" fontId="15" fillId="0" borderId="0"/>
    <xf numFmtId="0" fontId="15" fillId="0" borderId="0"/>
    <xf numFmtId="0" fontId="15" fillId="0" borderId="0"/>
    <xf numFmtId="0" fontId="15" fillId="0" borderId="0"/>
    <xf numFmtId="0" fontId="54" fillId="23" borderId="8" applyProtection="0"/>
    <xf numFmtId="0" fontId="54" fillId="23" borderId="8" applyProtection="0"/>
    <xf numFmtId="0" fontId="16" fillId="20" borderId="9" applyProtection="0"/>
    <xf numFmtId="9" fontId="6" fillId="0" borderId="0" applyBorder="0" applyProtection="0"/>
    <xf numFmtId="9" fontId="6" fillId="0" borderId="0" applyBorder="0" applyProtection="0"/>
    <xf numFmtId="9" fontId="54" fillId="0" borderId="0" applyBorder="0" applyProtection="0"/>
    <xf numFmtId="9" fontId="54" fillId="0" borderId="0" applyBorder="0" applyProtection="0"/>
    <xf numFmtId="9" fontId="54" fillId="0" borderId="0" applyBorder="0" applyProtection="0"/>
    <xf numFmtId="9" fontId="54" fillId="0" borderId="0" applyBorder="0" applyProtection="0"/>
    <xf numFmtId="9" fontId="54" fillId="0" borderId="0" applyBorder="0" applyProtection="0"/>
    <xf numFmtId="164" fontId="54" fillId="0" borderId="0" applyBorder="0" applyProtection="0"/>
    <xf numFmtId="168" fontId="54" fillId="0" borderId="0" applyBorder="0" applyProtection="0"/>
    <xf numFmtId="164" fontId="54" fillId="0" borderId="0" applyBorder="0" applyProtection="0"/>
    <xf numFmtId="164" fontId="54" fillId="0" borderId="0" applyBorder="0" applyProtection="0"/>
    <xf numFmtId="168" fontId="54" fillId="0" borderId="0" applyBorder="0" applyProtection="0"/>
    <xf numFmtId="164" fontId="54" fillId="0" borderId="0" applyBorder="0" applyProtection="0"/>
    <xf numFmtId="168" fontId="54" fillId="0" borderId="0" applyBorder="0" applyProtection="0"/>
    <xf numFmtId="0" fontId="17" fillId="0" borderId="0" applyBorder="0" applyProtection="0"/>
    <xf numFmtId="0" fontId="17" fillId="0" borderId="0" applyBorder="0" applyProtection="0"/>
    <xf numFmtId="0" fontId="9" fillId="0" borderId="4" applyProtection="0"/>
    <xf numFmtId="164" fontId="54" fillId="0" borderId="0" applyBorder="0" applyProtection="0"/>
    <xf numFmtId="168" fontId="54" fillId="0" borderId="0" applyBorder="0" applyProtection="0"/>
    <xf numFmtId="164" fontId="54" fillId="0" borderId="0" applyBorder="0" applyProtection="0"/>
    <xf numFmtId="168" fontId="54" fillId="0" borderId="0" applyBorder="0" applyProtection="0"/>
    <xf numFmtId="168" fontId="54" fillId="0" borderId="0" applyBorder="0" applyProtection="0"/>
    <xf numFmtId="164" fontId="54" fillId="0" borderId="0" applyBorder="0" applyProtection="0"/>
    <xf numFmtId="0" fontId="18" fillId="0" borderId="0" applyBorder="0" applyProtection="0"/>
  </cellStyleXfs>
  <cellXfs count="506">
    <xf numFmtId="0" fontId="0" fillId="0" borderId="0" xfId="0"/>
    <xf numFmtId="0" fontId="30" fillId="24" borderId="0" xfId="61" applyFont="1" applyFill="1" applyBorder="1" applyAlignment="1">
      <alignment horizontal="left"/>
    </xf>
    <xf numFmtId="0" fontId="28" fillId="24" borderId="0" xfId="61" applyFont="1" applyFill="1" applyBorder="1" applyAlignment="1">
      <alignment horizontal="left"/>
    </xf>
    <xf numFmtId="0" fontId="23" fillId="25" borderId="10" xfId="0" applyFont="1" applyFill="1" applyBorder="1" applyAlignment="1">
      <alignment horizontal="center" vertical="center"/>
    </xf>
    <xf numFmtId="0" fontId="19" fillId="0" borderId="10" xfId="0" applyFont="1" applyBorder="1" applyAlignment="1">
      <alignment horizontal="center" vertical="center"/>
    </xf>
    <xf numFmtId="4" fontId="25" fillId="8" borderId="10" xfId="0" applyNumberFormat="1" applyFont="1" applyFill="1" applyBorder="1" applyAlignment="1">
      <alignment horizontal="center" vertical="center"/>
    </xf>
    <xf numFmtId="0" fontId="25" fillId="8" borderId="10" xfId="0" applyFont="1" applyFill="1" applyBorder="1" applyAlignment="1">
      <alignment horizontal="center" vertical="center"/>
    </xf>
    <xf numFmtId="0" fontId="23" fillId="8" borderId="10" xfId="0" applyFont="1" applyFill="1" applyBorder="1" applyAlignment="1">
      <alignment horizontal="center" vertical="center" wrapText="1"/>
    </xf>
    <xf numFmtId="0" fontId="23" fillId="8" borderId="10" xfId="0" applyFont="1" applyFill="1" applyBorder="1" applyAlignment="1">
      <alignment horizontal="center" vertical="center"/>
    </xf>
    <xf numFmtId="0" fontId="23" fillId="24" borderId="0" xfId="0" applyFont="1" applyFill="1" applyBorder="1" applyAlignment="1">
      <alignment horizontal="left" vertical="center"/>
    </xf>
    <xf numFmtId="4" fontId="22" fillId="0" borderId="0" xfId="0" applyNumberFormat="1" applyFont="1" applyBorder="1" applyAlignment="1">
      <alignment horizontal="center" vertical="center" wrapText="1"/>
    </xf>
    <xf numFmtId="164" fontId="21" fillId="24" borderId="0" xfId="1" applyFont="1" applyFill="1" applyBorder="1" applyAlignment="1" applyProtection="1">
      <alignment horizontal="right" vertical="center"/>
    </xf>
    <xf numFmtId="0" fontId="20" fillId="24" borderId="0" xfId="0" applyFont="1" applyFill="1" applyBorder="1" applyAlignment="1">
      <alignment horizontal="center" vertical="center"/>
    </xf>
    <xf numFmtId="4" fontId="19" fillId="0" borderId="0" xfId="0" applyNumberFormat="1" applyFont="1" applyAlignment="1">
      <alignment horizontal="center" vertical="center"/>
    </xf>
    <xf numFmtId="4" fontId="19" fillId="0" borderId="0" xfId="0" applyNumberFormat="1" applyFont="1" applyAlignment="1">
      <alignment horizontal="center" vertical="center" wrapText="1"/>
    </xf>
    <xf numFmtId="167" fontId="19" fillId="0" borderId="0" xfId="2" applyFont="1" applyBorder="1" applyAlignment="1" applyProtection="1">
      <alignment horizontal="center" vertical="center"/>
    </xf>
    <xf numFmtId="4" fontId="19" fillId="0" borderId="0" xfId="1" applyNumberFormat="1" applyFont="1" applyBorder="1" applyAlignment="1" applyProtection="1">
      <alignment horizontal="center" vertical="center"/>
    </xf>
    <xf numFmtId="4" fontId="22" fillId="0" borderId="0" xfId="0" applyNumberFormat="1" applyFont="1" applyAlignment="1">
      <alignment horizontal="center" vertical="center"/>
    </xf>
    <xf numFmtId="164" fontId="23" fillId="24" borderId="0" xfId="1" applyFont="1" applyFill="1" applyBorder="1" applyAlignment="1" applyProtection="1">
      <alignment horizontal="right" vertical="center"/>
    </xf>
    <xf numFmtId="2" fontId="23" fillId="24" borderId="0" xfId="3" applyNumberFormat="1" applyFont="1" applyFill="1" applyBorder="1" applyAlignment="1" applyProtection="1">
      <alignment horizontal="left" vertical="center"/>
    </xf>
    <xf numFmtId="167" fontId="24" fillId="24" borderId="0" xfId="2" applyFont="1" applyFill="1" applyBorder="1" applyAlignment="1" applyProtection="1">
      <alignment horizontal="right" vertical="center"/>
    </xf>
    <xf numFmtId="164" fontId="23" fillId="24" borderId="0" xfId="1" applyFont="1" applyFill="1" applyBorder="1" applyAlignment="1" applyProtection="1">
      <alignment horizontal="left" vertical="center"/>
    </xf>
    <xf numFmtId="4" fontId="22" fillId="24" borderId="0" xfId="0" applyNumberFormat="1" applyFont="1" applyFill="1" applyAlignment="1">
      <alignment horizontal="center" vertical="center"/>
    </xf>
    <xf numFmtId="0" fontId="23" fillId="24" borderId="0" xfId="0" applyFont="1" applyFill="1" applyAlignment="1">
      <alignment vertical="center"/>
    </xf>
    <xf numFmtId="0" fontId="23" fillId="24" borderId="0" xfId="0" applyFont="1" applyFill="1" applyAlignment="1">
      <alignment horizontal="left" vertical="center"/>
    </xf>
    <xf numFmtId="4" fontId="24" fillId="24" borderId="0" xfId="0" applyNumberFormat="1" applyFont="1" applyFill="1" applyAlignment="1">
      <alignment horizontal="center" vertical="center"/>
    </xf>
    <xf numFmtId="167" fontId="23" fillId="24" borderId="0" xfId="2" applyFont="1" applyFill="1" applyBorder="1" applyAlignment="1" applyProtection="1">
      <alignment horizontal="right" vertical="center"/>
    </xf>
    <xf numFmtId="169" fontId="23" fillId="24" borderId="0" xfId="1" applyNumberFormat="1" applyFont="1" applyFill="1" applyBorder="1" applyAlignment="1" applyProtection="1">
      <alignment horizontal="left" vertical="center"/>
    </xf>
    <xf numFmtId="167" fontId="24" fillId="0" borderId="0" xfId="2" applyFont="1" applyBorder="1" applyAlignment="1" applyProtection="1">
      <alignment horizontal="center" vertical="center"/>
    </xf>
    <xf numFmtId="4" fontId="23" fillId="0" borderId="0" xfId="0" applyNumberFormat="1" applyFont="1" applyAlignment="1">
      <alignment horizontal="center" vertical="center"/>
    </xf>
    <xf numFmtId="167" fontId="23" fillId="8" borderId="10" xfId="2" applyFont="1" applyFill="1" applyBorder="1" applyAlignment="1" applyProtection="1">
      <alignment horizontal="center" vertical="center"/>
    </xf>
    <xf numFmtId="164" fontId="23" fillId="8" borderId="10" xfId="1" applyFont="1" applyFill="1" applyBorder="1" applyAlignment="1" applyProtection="1">
      <alignment horizontal="center" vertical="center"/>
    </xf>
    <xf numFmtId="0" fontId="19" fillId="0" borderId="10" xfId="0" applyFont="1" applyBorder="1" applyAlignment="1">
      <alignment horizontal="center" vertical="center"/>
    </xf>
    <xf numFmtId="0" fontId="19" fillId="0" borderId="10" xfId="0" applyFont="1" applyBorder="1" applyAlignment="1">
      <alignment wrapText="1"/>
    </xf>
    <xf numFmtId="4" fontId="19" fillId="0" borderId="10" xfId="0" applyNumberFormat="1" applyFont="1" applyBorder="1" applyAlignment="1">
      <alignment horizontal="center" vertical="center"/>
    </xf>
    <xf numFmtId="167" fontId="19" fillId="0" borderId="10" xfId="2" applyFont="1" applyBorder="1" applyAlignment="1" applyProtection="1">
      <alignment vertical="center"/>
    </xf>
    <xf numFmtId="167" fontId="19" fillId="0" borderId="10" xfId="2" applyFont="1" applyBorder="1" applyAlignment="1" applyProtection="1">
      <alignment horizontal="right" vertical="center" indent="1"/>
    </xf>
    <xf numFmtId="167" fontId="0" fillId="0" borderId="0" xfId="2" applyFont="1" applyBorder="1" applyAlignment="1" applyProtection="1">
      <alignment horizontal="center" vertical="center"/>
    </xf>
    <xf numFmtId="0" fontId="19" fillId="0" borderId="10" xfId="0" applyFont="1" applyBorder="1" applyAlignment="1">
      <alignment vertical="center" wrapText="1"/>
    </xf>
    <xf numFmtId="0" fontId="19" fillId="0" borderId="10" xfId="0" applyFont="1" applyBorder="1"/>
    <xf numFmtId="0" fontId="23" fillId="25" borderId="10" xfId="0" applyFont="1" applyFill="1" applyBorder="1" applyAlignment="1">
      <alignment horizontal="center" vertical="center"/>
    </xf>
    <xf numFmtId="167" fontId="23" fillId="25" borderId="10" xfId="2" applyFont="1" applyFill="1" applyBorder="1" applyAlignment="1" applyProtection="1">
      <alignment horizontal="center" vertical="center"/>
    </xf>
    <xf numFmtId="167" fontId="23" fillId="0" borderId="0" xfId="2" applyFont="1" applyBorder="1" applyAlignment="1" applyProtection="1">
      <alignment horizontal="center" vertical="center"/>
    </xf>
    <xf numFmtId="4" fontId="26" fillId="24" borderId="0" xfId="0" applyNumberFormat="1" applyFont="1" applyFill="1" applyAlignment="1">
      <alignment horizontal="center" vertical="center"/>
    </xf>
    <xf numFmtId="4" fontId="19" fillId="24" borderId="0" xfId="0" applyNumberFormat="1" applyFont="1" applyFill="1" applyAlignment="1">
      <alignment horizontal="center" vertical="center"/>
    </xf>
    <xf numFmtId="4" fontId="19" fillId="24" borderId="0" xfId="0" applyNumberFormat="1" applyFont="1" applyFill="1" applyAlignment="1">
      <alignment horizontal="center" vertical="center" wrapText="1"/>
    </xf>
    <xf numFmtId="167" fontId="19" fillId="24" borderId="0" xfId="2" applyFont="1" applyFill="1" applyBorder="1" applyAlignment="1" applyProtection="1">
      <alignment horizontal="center" vertical="center"/>
    </xf>
    <xf numFmtId="4" fontId="19" fillId="24" borderId="0" xfId="1" applyNumberFormat="1" applyFont="1" applyFill="1" applyBorder="1" applyAlignment="1" applyProtection="1">
      <alignment horizontal="center" vertical="center"/>
    </xf>
    <xf numFmtId="4" fontId="26" fillId="24" borderId="0" xfId="0" applyNumberFormat="1" applyFont="1" applyFill="1" applyAlignment="1">
      <alignment horizontal="left" vertical="center"/>
    </xf>
    <xf numFmtId="0" fontId="27" fillId="24" borderId="0" xfId="61" applyFont="1" applyFill="1"/>
    <xf numFmtId="0" fontId="27" fillId="24" borderId="0" xfId="61" applyFont="1" applyFill="1" applyAlignment="1">
      <alignment horizontal="center"/>
    </xf>
    <xf numFmtId="0" fontId="27" fillId="24" borderId="0" xfId="61" applyFont="1" applyFill="1" applyAlignment="1">
      <alignment vertical="center"/>
    </xf>
    <xf numFmtId="4" fontId="23" fillId="24" borderId="0" xfId="1" applyNumberFormat="1" applyFont="1" applyFill="1" applyBorder="1" applyAlignment="1" applyProtection="1">
      <alignment horizontal="right" vertical="center"/>
    </xf>
    <xf numFmtId="4" fontId="23" fillId="24" borderId="0" xfId="0" applyNumberFormat="1" applyFont="1" applyFill="1" applyAlignment="1">
      <alignment vertical="center"/>
    </xf>
    <xf numFmtId="4" fontId="33" fillId="24" borderId="0" xfId="0" applyNumberFormat="1" applyFont="1" applyFill="1" applyAlignment="1">
      <alignment horizontal="right" vertical="center"/>
    </xf>
    <xf numFmtId="167" fontId="22" fillId="0" borderId="0" xfId="2" applyFont="1" applyBorder="1" applyAlignment="1" applyProtection="1">
      <alignment horizontal="center" vertical="center"/>
    </xf>
    <xf numFmtId="0" fontId="28" fillId="8" borderId="14" xfId="0" applyFont="1" applyFill="1" applyBorder="1" applyAlignment="1">
      <alignment horizontal="center" vertical="center"/>
    </xf>
    <xf numFmtId="4" fontId="28" fillId="8" borderId="14" xfId="0" applyNumberFormat="1" applyFont="1" applyFill="1" applyBorder="1" applyAlignment="1">
      <alignment horizontal="center" vertical="center"/>
    </xf>
    <xf numFmtId="0" fontId="28" fillId="8" borderId="14" xfId="0" applyFont="1" applyFill="1" applyBorder="1" applyAlignment="1">
      <alignment horizontal="center" vertical="center" wrapText="1"/>
    </xf>
    <xf numFmtId="4" fontId="28" fillId="0" borderId="0" xfId="0" applyNumberFormat="1" applyFont="1" applyAlignment="1">
      <alignment horizontal="center" vertical="center"/>
    </xf>
    <xf numFmtId="49" fontId="23" fillId="25" borderId="12" xfId="0" applyNumberFormat="1" applyFont="1" applyFill="1" applyBorder="1" applyAlignment="1">
      <alignment horizontal="center" vertical="center"/>
    </xf>
    <xf numFmtId="0" fontId="23" fillId="25" borderId="15" xfId="0" applyFont="1" applyFill="1" applyBorder="1" applyAlignment="1">
      <alignment horizontal="left" vertical="center"/>
    </xf>
    <xf numFmtId="4" fontId="23" fillId="25" borderId="15" xfId="0" applyNumberFormat="1" applyFont="1" applyFill="1" applyBorder="1" applyAlignment="1">
      <alignment horizontal="center" vertical="center"/>
    </xf>
    <xf numFmtId="0" fontId="23" fillId="25" borderId="15" xfId="0" applyFont="1" applyFill="1" applyBorder="1" applyAlignment="1">
      <alignment horizontal="left" vertical="center" wrapText="1"/>
    </xf>
    <xf numFmtId="4" fontId="23" fillId="25" borderId="13" xfId="0" applyNumberFormat="1" applyFont="1" applyFill="1" applyBorder="1" applyAlignment="1">
      <alignment horizontal="center" vertical="center"/>
    </xf>
    <xf numFmtId="0" fontId="19" fillId="24" borderId="16" xfId="0" applyFont="1" applyFill="1" applyBorder="1" applyAlignment="1">
      <alignment horizontal="center" vertical="center"/>
    </xf>
    <xf numFmtId="0" fontId="19" fillId="24" borderId="0" xfId="0" applyFont="1" applyFill="1" applyAlignment="1">
      <alignment horizontal="left" vertical="center"/>
    </xf>
    <xf numFmtId="4" fontId="19" fillId="24" borderId="0" xfId="0" applyNumberFormat="1" applyFont="1" applyFill="1" applyAlignment="1">
      <alignment horizontal="right" vertical="center"/>
    </xf>
    <xf numFmtId="0" fontId="19" fillId="24" borderId="0" xfId="0" applyFont="1" applyFill="1" applyAlignment="1">
      <alignment wrapText="1"/>
    </xf>
    <xf numFmtId="4" fontId="19" fillId="24" borderId="11" xfId="0" applyNumberFormat="1" applyFont="1" applyFill="1" applyBorder="1" applyAlignment="1">
      <alignment horizontal="center" vertical="center"/>
    </xf>
    <xf numFmtId="0" fontId="19" fillId="29" borderId="12" xfId="0" applyFont="1" applyFill="1" applyBorder="1" applyAlignment="1">
      <alignment horizontal="center" vertical="center"/>
    </xf>
    <xf numFmtId="0" fontId="23" fillId="29" borderId="15" xfId="0" applyFont="1" applyFill="1" applyBorder="1" applyAlignment="1">
      <alignment horizontal="left" vertical="center"/>
    </xf>
    <xf numFmtId="4" fontId="19" fillId="29" borderId="15" xfId="0" applyNumberFormat="1" applyFont="1" applyFill="1" applyBorder="1" applyAlignment="1">
      <alignment horizontal="center" vertical="center"/>
    </xf>
    <xf numFmtId="0" fontId="19" fillId="29" borderId="15" xfId="0" applyFont="1" applyFill="1" applyBorder="1" applyAlignment="1">
      <alignment wrapText="1"/>
    </xf>
    <xf numFmtId="4" fontId="23" fillId="29" borderId="15" xfId="0" applyNumberFormat="1" applyFont="1" applyFill="1" applyBorder="1" applyAlignment="1">
      <alignment horizontal="center" vertical="center"/>
    </xf>
    <xf numFmtId="4" fontId="23" fillId="29" borderId="13" xfId="0" applyNumberFormat="1" applyFont="1" applyFill="1" applyBorder="1" applyAlignment="1">
      <alignment horizontal="center" vertical="center"/>
    </xf>
    <xf numFmtId="0" fontId="19" fillId="24" borderId="10" xfId="0" applyFont="1" applyFill="1" applyBorder="1" applyAlignment="1">
      <alignment horizontal="center" vertical="center"/>
    </xf>
    <xf numFmtId="4" fontId="19" fillId="24" borderId="0" xfId="0" applyNumberFormat="1" applyFont="1" applyFill="1" applyAlignment="1">
      <alignment wrapText="1"/>
    </xf>
    <xf numFmtId="4" fontId="19" fillId="24" borderId="11" xfId="0" applyNumberFormat="1" applyFont="1" applyFill="1" applyBorder="1" applyAlignment="1">
      <alignment horizontal="left" vertical="center"/>
    </xf>
    <xf numFmtId="4" fontId="19" fillId="29" borderId="15" xfId="0" applyNumberFormat="1" applyFont="1" applyFill="1" applyBorder="1" applyAlignment="1">
      <alignment wrapText="1"/>
    </xf>
    <xf numFmtId="4" fontId="23" fillId="25" borderId="15" xfId="0" applyNumberFormat="1" applyFont="1" applyFill="1" applyBorder="1" applyAlignment="1">
      <alignment horizontal="left" vertical="center"/>
    </xf>
    <xf numFmtId="170" fontId="19" fillId="24" borderId="0" xfId="0" applyNumberFormat="1" applyFont="1" applyFill="1" applyAlignment="1">
      <alignment horizontal="right" vertical="center"/>
    </xf>
    <xf numFmtId="4" fontId="35" fillId="0" borderId="0" xfId="52" applyNumberFormat="1" applyFont="1" applyAlignment="1">
      <alignment horizontal="center" vertical="center"/>
    </xf>
    <xf numFmtId="0" fontId="36" fillId="24" borderId="0" xfId="52" applyFont="1" applyFill="1" applyAlignment="1">
      <alignment vertical="center"/>
    </xf>
    <xf numFmtId="0" fontId="37" fillId="24" borderId="16" xfId="52" applyFont="1" applyFill="1" applyBorder="1" applyAlignment="1">
      <alignment vertical="center"/>
    </xf>
    <xf numFmtId="0" fontId="37" fillId="24" borderId="0" xfId="52" applyFont="1" applyFill="1" applyAlignment="1">
      <alignment horizontal="left" vertical="center"/>
    </xf>
    <xf numFmtId="4" fontId="35" fillId="24" borderId="0" xfId="52" applyNumberFormat="1" applyFont="1" applyFill="1" applyAlignment="1">
      <alignment horizontal="center" vertical="center"/>
    </xf>
    <xf numFmtId="171" fontId="35" fillId="24" borderId="0" xfId="52" applyNumberFormat="1" applyFont="1" applyFill="1" applyAlignment="1">
      <alignment horizontal="center" vertical="center"/>
    </xf>
    <xf numFmtId="4" fontId="37" fillId="24" borderId="0" xfId="52" applyNumberFormat="1" applyFont="1" applyFill="1" applyAlignment="1">
      <alignment horizontal="center" vertical="center"/>
    </xf>
    <xf numFmtId="0" fontId="35" fillId="24" borderId="0" xfId="52" applyFont="1" applyFill="1" applyAlignment="1">
      <alignment horizontal="center" vertical="center"/>
    </xf>
    <xf numFmtId="171" fontId="35" fillId="24" borderId="0" xfId="52" applyNumberFormat="1" applyFont="1" applyFill="1" applyAlignment="1">
      <alignment vertical="center"/>
    </xf>
    <xf numFmtId="171" fontId="35" fillId="24" borderId="0" xfId="52" applyNumberFormat="1" applyFont="1" applyFill="1" applyAlignment="1">
      <alignment horizontal="right" vertical="center"/>
    </xf>
    <xf numFmtId="0" fontId="37" fillId="24" borderId="18" xfId="52" applyFont="1" applyFill="1" applyBorder="1" applyAlignment="1">
      <alignment vertical="center"/>
    </xf>
    <xf numFmtId="0" fontId="37" fillId="24" borderId="19" xfId="52" applyFont="1" applyFill="1" applyBorder="1" applyAlignment="1">
      <alignment vertical="center" wrapText="1"/>
    </xf>
    <xf numFmtId="0" fontId="35" fillId="24" borderId="19" xfId="52" applyFont="1" applyFill="1" applyBorder="1" applyAlignment="1">
      <alignment horizontal="center" vertical="center"/>
    </xf>
    <xf numFmtId="0" fontId="35" fillId="24" borderId="19" xfId="52" applyFont="1" applyFill="1" applyBorder="1" applyAlignment="1">
      <alignment vertical="center" wrapText="1"/>
    </xf>
    <xf numFmtId="4" fontId="35" fillId="0" borderId="19" xfId="52" applyNumberFormat="1" applyFont="1" applyBorder="1" applyAlignment="1">
      <alignment horizontal="center" vertical="center"/>
    </xf>
    <xf numFmtId="0" fontId="39" fillId="22" borderId="0" xfId="52" applyFont="1" applyFill="1" applyAlignment="1">
      <alignment horizontal="center" vertical="center"/>
    </xf>
    <xf numFmtId="3" fontId="37" fillId="8" borderId="10" xfId="1" applyNumberFormat="1" applyFont="1" applyFill="1" applyBorder="1" applyAlignment="1" applyProtection="1">
      <alignment horizontal="center" vertical="center"/>
    </xf>
    <xf numFmtId="3" fontId="39" fillId="8" borderId="10" xfId="1" applyNumberFormat="1" applyFont="1" applyFill="1" applyBorder="1" applyAlignment="1" applyProtection="1">
      <alignment horizontal="center" vertical="center"/>
    </xf>
    <xf numFmtId="3" fontId="39" fillId="22" borderId="0" xfId="1" applyNumberFormat="1" applyFont="1" applyFill="1" applyBorder="1" applyAlignment="1" applyProtection="1">
      <alignment horizontal="center" vertical="center"/>
    </xf>
    <xf numFmtId="0" fontId="41" fillId="29" borderId="20" xfId="52" applyFont="1" applyFill="1" applyBorder="1" applyAlignment="1">
      <alignment horizontal="center" vertical="center"/>
    </xf>
    <xf numFmtId="10" fontId="23" fillId="29" borderId="20" xfId="52" applyNumberFormat="1" applyFont="1" applyFill="1" applyBorder="1" applyAlignment="1">
      <alignment horizontal="right" vertical="center"/>
    </xf>
    <xf numFmtId="10" fontId="40" fillId="29" borderId="0" xfId="52" applyNumberFormat="1" applyFont="1" applyFill="1" applyAlignment="1">
      <alignment horizontal="right" vertical="center"/>
    </xf>
    <xf numFmtId="4" fontId="19" fillId="0" borderId="0" xfId="52" applyNumberFormat="1" applyFont="1" applyAlignment="1">
      <alignment horizontal="center" vertical="center"/>
    </xf>
    <xf numFmtId="0" fontId="41" fillId="0" borderId="21" xfId="52" applyFont="1" applyBorder="1" applyAlignment="1">
      <alignment horizontal="center" vertical="center"/>
    </xf>
    <xf numFmtId="172" fontId="23" fillId="0" borderId="21" xfId="1" applyNumberFormat="1" applyFont="1" applyBorder="1" applyAlignment="1" applyProtection="1">
      <alignment horizontal="right" vertical="center"/>
    </xf>
    <xf numFmtId="172" fontId="40" fillId="0" borderId="0" xfId="1" applyNumberFormat="1" applyFont="1" applyBorder="1" applyAlignment="1" applyProtection="1">
      <alignment horizontal="right" vertical="center"/>
    </xf>
    <xf numFmtId="10" fontId="37" fillId="25" borderId="10" xfId="52" applyNumberFormat="1" applyFont="1" applyFill="1" applyBorder="1" applyAlignment="1">
      <alignment horizontal="right" vertical="center"/>
    </xf>
    <xf numFmtId="10" fontId="39" fillId="25" borderId="10" xfId="52" applyNumberFormat="1" applyFont="1" applyFill="1" applyBorder="1" applyAlignment="1">
      <alignment horizontal="right" vertical="center"/>
    </xf>
    <xf numFmtId="10" fontId="39" fillId="25" borderId="10" xfId="3" applyNumberFormat="1" applyFont="1" applyFill="1" applyBorder="1" applyAlignment="1" applyProtection="1">
      <alignment horizontal="right" vertical="center"/>
    </xf>
    <xf numFmtId="10" fontId="39" fillId="23" borderId="0" xfId="52" applyNumberFormat="1" applyFont="1" applyFill="1" applyAlignment="1">
      <alignment horizontal="right" vertical="center"/>
    </xf>
    <xf numFmtId="172" fontId="37" fillId="25" borderId="10" xfId="1" applyNumberFormat="1" applyFont="1" applyFill="1" applyBorder="1" applyAlignment="1" applyProtection="1">
      <alignment horizontal="right" vertical="center"/>
    </xf>
    <xf numFmtId="172" fontId="39" fillId="23" borderId="0" xfId="1" applyNumberFormat="1" applyFont="1" applyFill="1" applyBorder="1" applyAlignment="1" applyProtection="1">
      <alignment horizontal="right" vertical="center"/>
    </xf>
    <xf numFmtId="0" fontId="35" fillId="24" borderId="0" xfId="0" applyFont="1" applyFill="1"/>
    <xf numFmtId="0" fontId="37" fillId="24" borderId="0" xfId="0" applyFont="1" applyFill="1"/>
    <xf numFmtId="0" fontId="42" fillId="24" borderId="0" xfId="0" applyFont="1" applyFill="1"/>
    <xf numFmtId="0" fontId="37" fillId="24" borderId="0" xfId="0" applyFont="1" applyFill="1" applyAlignment="1">
      <alignment vertical="top"/>
    </xf>
    <xf numFmtId="0" fontId="28" fillId="8" borderId="10" xfId="0" applyFont="1" applyFill="1" applyBorder="1" applyAlignment="1">
      <alignment horizontal="center" vertical="center"/>
    </xf>
    <xf numFmtId="0" fontId="28" fillId="8" borderId="10" xfId="0" applyFont="1" applyFill="1" applyBorder="1" applyAlignment="1">
      <alignment horizontal="center" vertical="center" wrapText="1"/>
    </xf>
    <xf numFmtId="0" fontId="37" fillId="24" borderId="0" xfId="0" applyFont="1" applyFill="1" applyAlignment="1">
      <alignment vertical="center"/>
    </xf>
    <xf numFmtId="0" fontId="35" fillId="24" borderId="0" xfId="0" applyFont="1" applyFill="1" applyAlignment="1">
      <alignment vertical="center"/>
    </xf>
    <xf numFmtId="0" fontId="23" fillId="30" borderId="10" xfId="0" applyFont="1" applyFill="1" applyBorder="1" applyAlignment="1">
      <alignment horizontal="center"/>
    </xf>
    <xf numFmtId="167" fontId="23" fillId="30" borderId="10" xfId="0" applyNumberFormat="1" applyFont="1" applyFill="1" applyBorder="1" applyAlignment="1">
      <alignment horizontal="center"/>
    </xf>
    <xf numFmtId="0" fontId="43" fillId="24" borderId="0" xfId="0" applyFont="1" applyFill="1" applyAlignment="1">
      <alignment horizontal="center"/>
    </xf>
    <xf numFmtId="0" fontId="29" fillId="24" borderId="0" xfId="0" applyFont="1" applyFill="1" applyAlignment="1">
      <alignment horizontal="center"/>
    </xf>
    <xf numFmtId="0" fontId="29" fillId="24" borderId="0" xfId="0" applyFont="1" applyFill="1"/>
    <xf numFmtId="0" fontId="29" fillId="24" borderId="10" xfId="0" applyFont="1" applyFill="1" applyBorder="1" applyAlignment="1">
      <alignment horizontal="center"/>
    </xf>
    <xf numFmtId="2" fontId="44" fillId="24" borderId="0" xfId="2" applyNumberFormat="1" applyFont="1" applyFill="1" applyBorder="1" applyAlignment="1" applyProtection="1">
      <alignment horizontal="center"/>
    </xf>
    <xf numFmtId="0" fontId="44" fillId="24" borderId="0" xfId="0" applyFont="1" applyFill="1"/>
    <xf numFmtId="167" fontId="29" fillId="24" borderId="0" xfId="2" applyFont="1" applyFill="1" applyBorder="1" applyAlignment="1" applyProtection="1"/>
    <xf numFmtId="0" fontId="23" fillId="23" borderId="10" xfId="0" applyFont="1" applyFill="1" applyBorder="1" applyAlignment="1">
      <alignment horizontal="center" vertical="center"/>
    </xf>
    <xf numFmtId="0" fontId="19" fillId="24" borderId="0" xfId="0" applyFont="1" applyFill="1" applyAlignment="1">
      <alignment vertical="center"/>
    </xf>
    <xf numFmtId="0" fontId="19" fillId="24" borderId="10" xfId="0" applyFont="1" applyFill="1" applyBorder="1" applyAlignment="1">
      <alignment vertical="center"/>
    </xf>
    <xf numFmtId="167" fontId="19" fillId="24" borderId="10" xfId="2" applyFont="1" applyFill="1" applyBorder="1" applyAlignment="1" applyProtection="1">
      <alignment horizontal="center" vertical="center"/>
    </xf>
    <xf numFmtId="174" fontId="19" fillId="24" borderId="10" xfId="0" applyNumberFormat="1" applyFont="1" applyFill="1" applyBorder="1" applyAlignment="1">
      <alignment horizontal="center" vertical="center"/>
    </xf>
    <xf numFmtId="167" fontId="19" fillId="24" borderId="10" xfId="2" applyFont="1" applyFill="1" applyBorder="1" applyAlignment="1" applyProtection="1">
      <alignment vertical="center"/>
    </xf>
    <xf numFmtId="167" fontId="23" fillId="29" borderId="10" xfId="2" applyFont="1" applyFill="1" applyBorder="1" applyAlignment="1" applyProtection="1">
      <alignment vertical="center"/>
    </xf>
    <xf numFmtId="0" fontId="19" fillId="24" borderId="10" xfId="0" applyFont="1" applyFill="1" applyBorder="1" applyAlignment="1">
      <alignment vertical="center" wrapText="1"/>
    </xf>
    <xf numFmtId="167" fontId="23" fillId="29" borderId="10" xfId="0" applyNumberFormat="1" applyFont="1" applyFill="1" applyBorder="1"/>
    <xf numFmtId="0" fontId="19" fillId="24" borderId="0" xfId="0" applyFont="1" applyFill="1"/>
    <xf numFmtId="0" fontId="29" fillId="24" borderId="10" xfId="0" applyFont="1" applyFill="1" applyBorder="1" applyAlignment="1">
      <alignment horizontal="center" vertical="center"/>
    </xf>
    <xf numFmtId="0" fontId="19" fillId="24" borderId="10" xfId="2" applyNumberFormat="1" applyFont="1" applyFill="1" applyBorder="1" applyAlignment="1" applyProtection="1">
      <alignment horizontal="left" vertical="center"/>
    </xf>
    <xf numFmtId="174" fontId="19" fillId="0" borderId="10" xfId="0" applyNumberFormat="1" applyFont="1" applyBorder="1" applyAlignment="1">
      <alignment horizontal="center" vertical="center"/>
    </xf>
    <xf numFmtId="0" fontId="19" fillId="0" borderId="10" xfId="2" applyNumberFormat="1" applyFont="1" applyBorder="1" applyAlignment="1" applyProtection="1">
      <alignment horizontal="left" vertical="center"/>
    </xf>
    <xf numFmtId="0" fontId="19" fillId="0" borderId="10" xfId="0" applyFont="1" applyBorder="1" applyAlignment="1">
      <alignment horizontal="left" vertical="center"/>
    </xf>
    <xf numFmtId="2" fontId="19" fillId="0" borderId="10" xfId="2" applyNumberFormat="1" applyFont="1" applyBorder="1" applyAlignment="1" applyProtection="1">
      <alignment vertical="center"/>
    </xf>
    <xf numFmtId="2" fontId="19" fillId="0" borderId="10" xfId="0" applyNumberFormat="1" applyFont="1" applyBorder="1" applyAlignment="1">
      <alignment vertical="center"/>
    </xf>
    <xf numFmtId="0" fontId="19" fillId="0" borderId="10" xfId="0" applyFont="1" applyBorder="1" applyAlignment="1">
      <alignment horizontal="center"/>
    </xf>
    <xf numFmtId="0" fontId="19" fillId="0" borderId="10" xfId="0" applyFont="1" applyBorder="1" applyAlignment="1">
      <alignment horizontal="left"/>
    </xf>
    <xf numFmtId="167" fontId="19" fillId="0" borderId="10" xfId="0" applyNumberFormat="1" applyFont="1" applyBorder="1"/>
    <xf numFmtId="0" fontId="28" fillId="23" borderId="10" xfId="0" applyFont="1" applyFill="1" applyBorder="1" applyAlignment="1">
      <alignment horizontal="center"/>
    </xf>
    <xf numFmtId="0" fontId="28" fillId="23" borderId="10" xfId="0" applyFont="1" applyFill="1" applyBorder="1" applyAlignment="1">
      <alignment horizontal="left"/>
    </xf>
    <xf numFmtId="167" fontId="28" fillId="23" borderId="10" xfId="0" applyNumberFormat="1" applyFont="1" applyFill="1" applyBorder="1"/>
    <xf numFmtId="0" fontId="23" fillId="30" borderId="10" xfId="0" applyFont="1" applyFill="1" applyBorder="1" applyAlignment="1">
      <alignment horizontal="center" vertical="center"/>
    </xf>
    <xf numFmtId="167" fontId="23" fillId="30" borderId="10" xfId="0" applyNumberFormat="1" applyFont="1" applyFill="1" applyBorder="1" applyAlignment="1">
      <alignment horizontal="center" vertical="center"/>
    </xf>
    <xf numFmtId="0" fontId="35" fillId="29" borderId="0" xfId="0" applyFont="1" applyFill="1"/>
    <xf numFmtId="0" fontId="19" fillId="24" borderId="10" xfId="0" applyFont="1" applyFill="1" applyBorder="1" applyAlignment="1">
      <alignment horizontal="left" vertical="center"/>
    </xf>
    <xf numFmtId="167" fontId="19" fillId="24" borderId="10" xfId="0" applyNumberFormat="1" applyFont="1" applyFill="1" applyBorder="1" applyAlignment="1">
      <alignment horizontal="center" vertical="center"/>
    </xf>
    <xf numFmtId="0" fontId="19" fillId="24" borderId="10" xfId="0" applyFont="1" applyFill="1" applyBorder="1" applyAlignment="1">
      <alignment horizontal="left" vertical="center" wrapText="1"/>
    </xf>
    <xf numFmtId="175" fontId="19" fillId="24" borderId="10" xfId="0" applyNumberFormat="1" applyFont="1" applyFill="1" applyBorder="1" applyAlignment="1">
      <alignment horizontal="center" vertical="center"/>
    </xf>
    <xf numFmtId="0" fontId="35" fillId="24" borderId="0" xfId="0" applyFont="1" applyFill="1" applyAlignment="1">
      <alignment horizontal="left"/>
    </xf>
    <xf numFmtId="0" fontId="45" fillId="24" borderId="0" xfId="0" applyFont="1" applyFill="1" applyAlignment="1">
      <alignment wrapText="1"/>
    </xf>
    <xf numFmtId="0" fontId="42" fillId="24" borderId="0" xfId="0" applyFont="1" applyFill="1" applyAlignment="1">
      <alignment wrapText="1"/>
    </xf>
    <xf numFmtId="0" fontId="37" fillId="0" borderId="10" xfId="0" applyFont="1" applyBorder="1" applyAlignment="1">
      <alignment horizontal="center" vertical="center"/>
    </xf>
    <xf numFmtId="0" fontId="35" fillId="0" borderId="10" xfId="0" applyFont="1" applyBorder="1" applyAlignment="1">
      <alignment horizontal="left" vertical="center"/>
    </xf>
    <xf numFmtId="10" fontId="37" fillId="0" borderId="10" xfId="0" applyNumberFormat="1" applyFont="1" applyBorder="1" applyAlignment="1">
      <alignment horizontal="center" vertical="center"/>
    </xf>
    <xf numFmtId="0" fontId="37" fillId="0" borderId="0" xfId="0" applyFont="1" applyAlignment="1">
      <alignment vertical="center"/>
    </xf>
    <xf numFmtId="0" fontId="35" fillId="0" borderId="0" xfId="0" applyFont="1" applyAlignment="1">
      <alignment vertical="center"/>
    </xf>
    <xf numFmtId="0" fontId="37" fillId="0" borderId="10" xfId="0" applyFont="1" applyBorder="1" applyAlignment="1">
      <alignment horizontal="center"/>
    </xf>
    <xf numFmtId="0" fontId="35" fillId="0" borderId="10" xfId="0" applyFont="1" applyBorder="1" applyAlignment="1">
      <alignment horizontal="left"/>
    </xf>
    <xf numFmtId="10" fontId="37" fillId="0" borderId="10" xfId="3" applyNumberFormat="1" applyFont="1" applyBorder="1" applyAlignment="1" applyProtection="1">
      <alignment horizontal="center"/>
    </xf>
    <xf numFmtId="0" fontId="46" fillId="0" borderId="0" xfId="0" applyFont="1" applyAlignment="1">
      <alignment horizontal="center"/>
    </xf>
    <xf numFmtId="0" fontId="35" fillId="0" borderId="0" xfId="0" applyFont="1"/>
    <xf numFmtId="2" fontId="42" fillId="0" borderId="0" xfId="2" applyNumberFormat="1" applyFont="1" applyBorder="1" applyAlignment="1" applyProtection="1">
      <alignment horizontal="center"/>
    </xf>
    <xf numFmtId="0" fontId="42" fillId="0" borderId="0" xfId="0" applyFont="1"/>
    <xf numFmtId="167" fontId="35" fillId="0" borderId="0" xfId="2" applyFont="1" applyBorder="1" applyAlignment="1" applyProtection="1"/>
    <xf numFmtId="10" fontId="37" fillId="0" borderId="10" xfId="3" applyNumberFormat="1" applyFont="1" applyBorder="1" applyAlignment="1" applyProtection="1">
      <alignment horizontal="center" vertical="center"/>
    </xf>
    <xf numFmtId="0" fontId="35" fillId="0" borderId="10" xfId="2" applyNumberFormat="1" applyFont="1" applyBorder="1" applyAlignment="1" applyProtection="1">
      <alignment horizontal="left" vertical="center"/>
    </xf>
    <xf numFmtId="2" fontId="37" fillId="0" borderId="10" xfId="0" applyNumberFormat="1" applyFont="1" applyBorder="1" applyAlignment="1">
      <alignment horizontal="center" vertical="center"/>
    </xf>
    <xf numFmtId="0" fontId="37" fillId="8" borderId="10" xfId="0" applyFont="1" applyFill="1" applyBorder="1" applyAlignment="1">
      <alignment horizontal="center" vertical="center"/>
    </xf>
    <xf numFmtId="0" fontId="37" fillId="8" borderId="10" xfId="0" applyFont="1" applyFill="1" applyBorder="1" applyAlignment="1">
      <alignment horizontal="center" vertical="center" wrapText="1"/>
    </xf>
    <xf numFmtId="0" fontId="37" fillId="24" borderId="0" xfId="0" applyFont="1" applyFill="1" applyAlignment="1">
      <alignment horizontal="center" vertical="center"/>
    </xf>
    <xf numFmtId="0" fontId="35" fillId="24" borderId="0" xfId="0" applyFont="1" applyFill="1" applyAlignment="1">
      <alignment horizontal="center" vertical="center"/>
    </xf>
    <xf numFmtId="0" fontId="28" fillId="23" borderId="10" xfId="0" applyFont="1" applyFill="1" applyBorder="1"/>
    <xf numFmtId="0" fontId="28" fillId="23" borderId="13" xfId="0" applyFont="1" applyFill="1" applyBorder="1" applyAlignment="1">
      <alignment horizontal="left"/>
    </xf>
    <xf numFmtId="167" fontId="28" fillId="23" borderId="10" xfId="0" applyNumberFormat="1" applyFont="1" applyFill="1" applyBorder="1" applyAlignment="1">
      <alignment horizontal="center"/>
    </xf>
    <xf numFmtId="0" fontId="29" fillId="24" borderId="10" xfId="0" applyFont="1" applyFill="1" applyBorder="1"/>
    <xf numFmtId="2" fontId="29" fillId="24" borderId="10" xfId="0" applyNumberFormat="1" applyFont="1" applyFill="1" applyBorder="1" applyAlignment="1">
      <alignment horizontal="center"/>
    </xf>
    <xf numFmtId="167" fontId="29" fillId="24" borderId="10" xfId="0" applyNumberFormat="1" applyFont="1" applyFill="1" applyBorder="1"/>
    <xf numFmtId="167" fontId="29" fillId="24" borderId="10" xfId="2" applyFont="1" applyFill="1" applyBorder="1" applyAlignment="1" applyProtection="1"/>
    <xf numFmtId="0" fontId="29" fillId="24" borderId="10" xfId="0" applyFont="1" applyFill="1" applyBorder="1" applyAlignment="1">
      <alignment horizontal="left" vertical="center"/>
    </xf>
    <xf numFmtId="2" fontId="29" fillId="24" borderId="10" xfId="0" applyNumberFormat="1" applyFont="1" applyFill="1" applyBorder="1" applyAlignment="1">
      <alignment horizontal="center" vertical="center"/>
    </xf>
    <xf numFmtId="167" fontId="29" fillId="24" borderId="10" xfId="0" applyNumberFormat="1" applyFont="1" applyFill="1" applyBorder="1" applyAlignment="1">
      <alignment horizontal="center" vertical="center"/>
    </xf>
    <xf numFmtId="0" fontId="29" fillId="24" borderId="0" xfId="0" applyFont="1" applyFill="1" applyAlignment="1">
      <alignment vertical="center"/>
    </xf>
    <xf numFmtId="167" fontId="28" fillId="29" borderId="10" xfId="0" applyNumberFormat="1" applyFont="1" applyFill="1" applyBorder="1" applyAlignment="1">
      <alignment vertical="center"/>
    </xf>
    <xf numFmtId="0" fontId="28" fillId="23" borderId="10" xfId="0" applyFont="1" applyFill="1" applyBorder="1" applyAlignment="1">
      <alignment horizontal="center" vertical="center"/>
    </xf>
    <xf numFmtId="0" fontId="28" fillId="23" borderId="10" xfId="0" applyFont="1" applyFill="1" applyBorder="1" applyAlignment="1">
      <alignment horizontal="left" vertical="center"/>
    </xf>
    <xf numFmtId="0" fontId="29" fillId="24" borderId="10" xfId="0" applyFont="1" applyFill="1" applyBorder="1" applyAlignment="1">
      <alignment vertical="center"/>
    </xf>
    <xf numFmtId="167" fontId="29" fillId="24" borderId="10" xfId="2" applyFont="1" applyFill="1" applyBorder="1" applyAlignment="1" applyProtection="1">
      <alignment horizontal="center" vertical="center"/>
    </xf>
    <xf numFmtId="167" fontId="19" fillId="24" borderId="10" xfId="2" applyFont="1" applyFill="1" applyBorder="1" applyAlignment="1" applyProtection="1">
      <alignment horizontal="center" vertical="center" wrapText="1"/>
    </xf>
    <xf numFmtId="0" fontId="29" fillId="24" borderId="10" xfId="0" applyFont="1" applyFill="1" applyBorder="1" applyAlignment="1">
      <alignment vertical="center" wrapText="1"/>
    </xf>
    <xf numFmtId="167" fontId="28" fillId="29" borderId="10" xfId="2" applyFont="1" applyFill="1" applyBorder="1" applyAlignment="1" applyProtection="1">
      <alignment horizontal="center" vertical="center"/>
    </xf>
    <xf numFmtId="167" fontId="29" fillId="29" borderId="10" xfId="2" applyFont="1" applyFill="1" applyBorder="1" applyAlignment="1" applyProtection="1">
      <alignment vertical="center"/>
    </xf>
    <xf numFmtId="0" fontId="28" fillId="23" borderId="10" xfId="0" applyFont="1" applyFill="1" applyBorder="1" applyAlignment="1">
      <alignment vertical="center"/>
    </xf>
    <xf numFmtId="174" fontId="28" fillId="23" borderId="10" xfId="0" applyNumberFormat="1" applyFont="1" applyFill="1" applyBorder="1" applyAlignment="1">
      <alignment horizontal="center" vertical="center"/>
    </xf>
    <xf numFmtId="167" fontId="28" fillId="23" borderId="10" xfId="2" applyFont="1" applyFill="1" applyBorder="1" applyAlignment="1" applyProtection="1">
      <alignment horizontal="center" vertical="center"/>
    </xf>
    <xf numFmtId="167" fontId="28" fillId="23" borderId="10" xfId="2" applyFont="1" applyFill="1" applyBorder="1" applyAlignment="1" applyProtection="1">
      <alignment vertical="center"/>
    </xf>
    <xf numFmtId="167" fontId="28" fillId="29" borderId="13" xfId="0" applyNumberFormat="1" applyFont="1" applyFill="1" applyBorder="1" applyAlignment="1">
      <alignment vertical="center"/>
    </xf>
    <xf numFmtId="167" fontId="28" fillId="29" borderId="10" xfId="0" applyNumberFormat="1" applyFont="1" applyFill="1" applyBorder="1"/>
    <xf numFmtId="167" fontId="29" fillId="24" borderId="10" xfId="2" applyFont="1" applyFill="1" applyBorder="1" applyAlignment="1" applyProtection="1">
      <alignment vertical="center"/>
    </xf>
    <xf numFmtId="167" fontId="28" fillId="29" borderId="10" xfId="2" applyFont="1" applyFill="1" applyBorder="1" applyAlignment="1" applyProtection="1">
      <alignment vertical="center"/>
    </xf>
    <xf numFmtId="0" fontId="28" fillId="23" borderId="13" xfId="0" applyFont="1" applyFill="1" applyBorder="1" applyAlignment="1">
      <alignment horizontal="center" vertical="center"/>
    </xf>
    <xf numFmtId="0" fontId="28" fillId="23" borderId="10" xfId="0" applyFont="1" applyFill="1" applyBorder="1" applyAlignment="1">
      <alignment horizontal="center" vertical="center" wrapText="1"/>
    </xf>
    <xf numFmtId="0" fontId="29" fillId="23" borderId="0" xfId="0" applyFont="1" applyFill="1"/>
    <xf numFmtId="0" fontId="29" fillId="24" borderId="10" xfId="0" applyFont="1" applyFill="1" applyBorder="1" applyAlignment="1">
      <alignment horizontal="left" vertical="center" wrapText="1"/>
    </xf>
    <xf numFmtId="167" fontId="29" fillId="24" borderId="13" xfId="2" applyFont="1" applyFill="1" applyBorder="1" applyAlignment="1" applyProtection="1">
      <alignment horizontal="center" vertical="center"/>
    </xf>
    <xf numFmtId="167" fontId="29" fillId="24" borderId="10" xfId="2" applyFont="1" applyFill="1" applyBorder="1" applyAlignment="1" applyProtection="1">
      <alignment horizontal="center" vertical="center" wrapText="1"/>
    </xf>
    <xf numFmtId="0" fontId="19" fillId="24" borderId="10" xfId="0" applyFont="1" applyFill="1" applyBorder="1" applyAlignment="1">
      <alignment horizontal="center" vertical="center" wrapText="1"/>
    </xf>
    <xf numFmtId="167" fontId="28" fillId="29" borderId="10" xfId="0" applyNumberFormat="1" applyFont="1" applyFill="1" applyBorder="1" applyAlignment="1">
      <alignment horizontal="center"/>
    </xf>
    <xf numFmtId="167" fontId="29" fillId="29" borderId="10" xfId="2" applyFont="1" applyFill="1" applyBorder="1" applyAlignment="1" applyProtection="1">
      <alignment horizontal="center" vertical="center"/>
    </xf>
    <xf numFmtId="10" fontId="28" fillId="23" borderId="10" xfId="3" applyNumberFormat="1" applyFont="1" applyFill="1" applyBorder="1" applyAlignment="1" applyProtection="1"/>
    <xf numFmtId="0" fontId="38" fillId="24" borderId="0" xfId="0" applyFont="1" applyFill="1" applyAlignment="1">
      <alignment vertical="top"/>
    </xf>
    <xf numFmtId="0" fontId="28" fillId="30" borderId="10" xfId="0" applyFont="1" applyFill="1" applyBorder="1" applyAlignment="1">
      <alignment horizontal="center"/>
    </xf>
    <xf numFmtId="167" fontId="28" fillId="30" borderId="10" xfId="0" applyNumberFormat="1" applyFont="1" applyFill="1" applyBorder="1" applyAlignment="1">
      <alignment horizontal="center"/>
    </xf>
    <xf numFmtId="0" fontId="37" fillId="24" borderId="0" xfId="0" applyFont="1" applyFill="1" applyAlignment="1">
      <alignment horizontal="left"/>
    </xf>
    <xf numFmtId="0" fontId="42" fillId="24" borderId="0" xfId="0" applyFont="1" applyFill="1" applyAlignment="1">
      <alignment horizontal="left"/>
    </xf>
    <xf numFmtId="0" fontId="35" fillId="24" borderId="0" xfId="0" applyFont="1" applyFill="1" applyAlignment="1">
      <alignment horizontal="center"/>
    </xf>
    <xf numFmtId="0" fontId="35" fillId="24" borderId="0" xfId="0" applyFont="1" applyFill="1" applyAlignment="1">
      <alignment horizontal="left" vertical="top"/>
    </xf>
    <xf numFmtId="0" fontId="37" fillId="8" borderId="10" xfId="0" applyFont="1" applyFill="1" applyBorder="1" applyAlignment="1">
      <alignment horizontal="center"/>
    </xf>
    <xf numFmtId="0" fontId="23" fillId="8" borderId="10" xfId="0" applyFont="1" applyFill="1" applyBorder="1" applyAlignment="1">
      <alignment horizontal="center"/>
    </xf>
    <xf numFmtId="0" fontId="49" fillId="8" borderId="10" xfId="0" applyFont="1" applyFill="1" applyBorder="1" applyAlignment="1">
      <alignment horizontal="center"/>
    </xf>
    <xf numFmtId="0" fontId="35" fillId="24" borderId="10" xfId="0" applyFont="1" applyFill="1" applyBorder="1" applyAlignment="1">
      <alignment horizontal="center"/>
    </xf>
    <xf numFmtId="0" fontId="35" fillId="24" borderId="10" xfId="0" applyFont="1" applyFill="1" applyBorder="1"/>
    <xf numFmtId="167" fontId="35" fillId="25" borderId="10" xfId="2" applyFont="1" applyFill="1" applyBorder="1" applyAlignment="1" applyProtection="1"/>
    <xf numFmtId="167" fontId="35" fillId="24" borderId="10" xfId="2" applyFont="1" applyFill="1" applyBorder="1" applyAlignment="1" applyProtection="1"/>
    <xf numFmtId="176" fontId="26" fillId="0" borderId="10" xfId="0" applyNumberFormat="1" applyFont="1" applyBorder="1"/>
    <xf numFmtId="167" fontId="26" fillId="24" borderId="10" xfId="2" applyFont="1" applyFill="1" applyBorder="1" applyAlignment="1" applyProtection="1"/>
    <xf numFmtId="0" fontId="26" fillId="24" borderId="10" xfId="0" applyFont="1" applyFill="1" applyBorder="1"/>
    <xf numFmtId="0" fontId="26" fillId="24" borderId="10" xfId="0" applyFont="1" applyFill="1" applyBorder="1" applyAlignment="1">
      <alignment horizontal="center"/>
    </xf>
    <xf numFmtId="0" fontId="49" fillId="24" borderId="0" xfId="0" applyFont="1" applyFill="1"/>
    <xf numFmtId="0" fontId="26" fillId="24" borderId="0" xfId="0" applyFont="1" applyFill="1"/>
    <xf numFmtId="0" fontId="26" fillId="24" borderId="0" xfId="0" applyFont="1" applyFill="1" applyAlignment="1">
      <alignment vertical="center"/>
    </xf>
    <xf numFmtId="0" fontId="26" fillId="24" borderId="0" xfId="0" applyFont="1" applyFill="1" applyAlignment="1">
      <alignment vertical="top"/>
    </xf>
    <xf numFmtId="0" fontId="46" fillId="8" borderId="10" xfId="0" applyFont="1" applyFill="1" applyBorder="1" applyAlignment="1">
      <alignment horizontal="center"/>
    </xf>
    <xf numFmtId="0" fontId="35" fillId="24" borderId="10" xfId="0" applyFont="1" applyFill="1" applyBorder="1" applyAlignment="1">
      <alignment horizontal="center" vertical="center"/>
    </xf>
    <xf numFmtId="0" fontId="35" fillId="24" borderId="10" xfId="0" applyFont="1" applyFill="1" applyBorder="1" applyAlignment="1">
      <alignment vertical="center" wrapText="1"/>
    </xf>
    <xf numFmtId="167" fontId="35" fillId="25" borderId="10" xfId="2" applyFont="1" applyFill="1" applyBorder="1" applyAlignment="1" applyProtection="1">
      <alignment vertical="center"/>
    </xf>
    <xf numFmtId="167" fontId="26" fillId="24" borderId="10" xfId="2" applyFont="1" applyFill="1" applyBorder="1" applyAlignment="1" applyProtection="1">
      <alignment vertical="center"/>
    </xf>
    <xf numFmtId="0" fontId="37" fillId="24" borderId="16" xfId="0" applyFont="1" applyFill="1" applyBorder="1" applyAlignment="1">
      <alignment horizontal="center"/>
    </xf>
    <xf numFmtId="0" fontId="46" fillId="24" borderId="0" xfId="0" applyFont="1" applyFill="1" applyAlignment="1">
      <alignment horizontal="center"/>
    </xf>
    <xf numFmtId="0" fontId="37" fillId="24" borderId="0" xfId="0" applyFont="1" applyFill="1" applyAlignment="1">
      <alignment horizontal="center"/>
    </xf>
    <xf numFmtId="167" fontId="35" fillId="24" borderId="10" xfId="2" applyFont="1" applyFill="1" applyBorder="1" applyAlignment="1" applyProtection="1">
      <alignment horizontal="center"/>
    </xf>
    <xf numFmtId="167" fontId="42" fillId="24" borderId="0" xfId="0" applyNumberFormat="1" applyFont="1" applyFill="1"/>
    <xf numFmtId="167" fontId="35" fillId="24" borderId="0" xfId="2" applyFont="1" applyFill="1" applyBorder="1" applyAlignment="1" applyProtection="1"/>
    <xf numFmtId="167" fontId="35" fillId="24" borderId="10" xfId="2" applyFont="1" applyFill="1" applyBorder="1" applyAlignment="1" applyProtection="1">
      <alignment horizontal="center" vertical="center"/>
    </xf>
    <xf numFmtId="0" fontId="37" fillId="25" borderId="10" xfId="0" applyFont="1" applyFill="1" applyBorder="1" applyAlignment="1">
      <alignment horizontal="center"/>
    </xf>
    <xf numFmtId="0" fontId="46" fillId="25" borderId="10" xfId="0" applyFont="1" applyFill="1" applyBorder="1" applyAlignment="1">
      <alignment horizontal="center"/>
    </xf>
    <xf numFmtId="167" fontId="35" fillId="24" borderId="0" xfId="2" applyFont="1" applyFill="1" applyBorder="1" applyAlignment="1" applyProtection="1">
      <alignment horizontal="center"/>
    </xf>
    <xf numFmtId="167" fontId="42" fillId="24" borderId="10" xfId="2" applyFont="1" applyFill="1" applyBorder="1" applyAlignment="1" applyProtection="1"/>
    <xf numFmtId="2" fontId="42" fillId="24" borderId="10" xfId="2" applyNumberFormat="1" applyFont="1" applyFill="1" applyBorder="1" applyAlignment="1" applyProtection="1">
      <alignment horizontal="center"/>
    </xf>
    <xf numFmtId="167" fontId="52" fillId="24" borderId="10" xfId="4" applyNumberFormat="1" applyFont="1" applyFill="1" applyBorder="1" applyAlignment="1" applyProtection="1"/>
    <xf numFmtId="177" fontId="42" fillId="24" borderId="10" xfId="0" applyNumberFormat="1" applyFont="1" applyFill="1" applyBorder="1" applyAlignment="1">
      <alignment horizontal="center"/>
    </xf>
    <xf numFmtId="0" fontId="52" fillId="24" borderId="10" xfId="4" applyFont="1" applyFill="1" applyBorder="1" applyAlignment="1" applyProtection="1"/>
    <xf numFmtId="167" fontId="37" fillId="23" borderId="10" xfId="0" applyNumberFormat="1" applyFont="1" applyFill="1" applyBorder="1"/>
    <xf numFmtId="167" fontId="37" fillId="24" borderId="0" xfId="0" applyNumberFormat="1" applyFont="1" applyFill="1"/>
    <xf numFmtId="2" fontId="35" fillId="24" borderId="10" xfId="0" applyNumberFormat="1" applyFont="1" applyFill="1" applyBorder="1" applyAlignment="1">
      <alignment horizontal="center"/>
    </xf>
    <xf numFmtId="2" fontId="42" fillId="24" borderId="10" xfId="0" applyNumberFormat="1" applyFont="1" applyFill="1" applyBorder="1"/>
    <xf numFmtId="0" fontId="42" fillId="24" borderId="0" xfId="0" applyFont="1" applyFill="1" applyAlignment="1">
      <alignment horizontal="center"/>
    </xf>
    <xf numFmtId="167" fontId="42" fillId="24" borderId="10" xfId="2" applyFont="1" applyFill="1" applyBorder="1" applyAlignment="1" applyProtection="1">
      <alignment horizontal="center"/>
    </xf>
    <xf numFmtId="177" fontId="35" fillId="24" borderId="10" xfId="0" applyNumberFormat="1" applyFont="1" applyFill="1" applyBorder="1" applyAlignment="1">
      <alignment horizontal="center"/>
    </xf>
    <xf numFmtId="167" fontId="35" fillId="24" borderId="0" xfId="0" applyNumberFormat="1" applyFont="1" applyFill="1"/>
    <xf numFmtId="167" fontId="37" fillId="23" borderId="10" xfId="2" applyFont="1" applyFill="1" applyBorder="1" applyAlignment="1" applyProtection="1"/>
    <xf numFmtId="167" fontId="37" fillId="24" borderId="0" xfId="2" applyFont="1" applyFill="1" applyBorder="1" applyAlignment="1" applyProtection="1"/>
    <xf numFmtId="0" fontId="28" fillId="25" borderId="10" xfId="0" applyFont="1" applyFill="1" applyBorder="1" applyAlignment="1">
      <alignment horizontal="center"/>
    </xf>
    <xf numFmtId="167" fontId="29" fillId="24" borderId="10" xfId="2" applyFont="1" applyFill="1" applyBorder="1" applyAlignment="1" applyProtection="1">
      <alignment horizontal="center"/>
    </xf>
    <xf numFmtId="10" fontId="29" fillId="24" borderId="10" xfId="0" applyNumberFormat="1" applyFont="1" applyFill="1" applyBorder="1" applyAlignment="1">
      <alignment horizontal="center"/>
    </xf>
    <xf numFmtId="167" fontId="44" fillId="24" borderId="10" xfId="2" applyFont="1" applyFill="1" applyBorder="1" applyAlignment="1" applyProtection="1"/>
    <xf numFmtId="10" fontId="29" fillId="24" borderId="10" xfId="0" applyNumberFormat="1" applyFont="1" applyFill="1" applyBorder="1" applyAlignment="1">
      <alignment horizontal="center" vertical="center"/>
    </xf>
    <xf numFmtId="167" fontId="44" fillId="24" borderId="10" xfId="2" applyFont="1" applyFill="1" applyBorder="1" applyAlignment="1" applyProtection="1">
      <alignment vertical="center"/>
    </xf>
    <xf numFmtId="0" fontId="35" fillId="24" borderId="13" xfId="0" applyFont="1" applyFill="1" applyBorder="1" applyAlignment="1">
      <alignment horizontal="center"/>
    </xf>
    <xf numFmtId="0" fontId="35" fillId="24" borderId="13" xfId="0" applyFont="1" applyFill="1" applyBorder="1" applyAlignment="1">
      <alignment horizontal="left"/>
    </xf>
    <xf numFmtId="167" fontId="35" fillId="25" borderId="10" xfId="2" applyFont="1" applyFill="1" applyBorder="1" applyAlignment="1" applyProtection="1">
      <alignment horizontal="center"/>
    </xf>
    <xf numFmtId="167" fontId="37" fillId="8" borderId="10" xfId="2" applyFont="1" applyFill="1" applyBorder="1" applyAlignment="1" applyProtection="1">
      <alignment horizontal="center"/>
    </xf>
    <xf numFmtId="177" fontId="35" fillId="24" borderId="10" xfId="0" applyNumberFormat="1" applyFont="1" applyFill="1" applyBorder="1"/>
    <xf numFmtId="167" fontId="37" fillId="25" borderId="10" xfId="2" applyFont="1" applyFill="1" applyBorder="1" applyAlignment="1" applyProtection="1"/>
    <xf numFmtId="2" fontId="37" fillId="24" borderId="0" xfId="0" applyNumberFormat="1" applyFont="1" applyFill="1" applyAlignment="1">
      <alignment horizontal="center"/>
    </xf>
    <xf numFmtId="2" fontId="36" fillId="24" borderId="0" xfId="0" applyNumberFormat="1" applyFont="1" applyFill="1" applyAlignment="1">
      <alignment horizontal="center"/>
    </xf>
    <xf numFmtId="0" fontId="36" fillId="24" borderId="0" xfId="0" applyFont="1" applyFill="1" applyAlignment="1">
      <alignment horizontal="center"/>
    </xf>
    <xf numFmtId="0" fontId="36" fillId="24" borderId="0" xfId="0" applyFont="1" applyFill="1"/>
    <xf numFmtId="2" fontId="53" fillId="24" borderId="0" xfId="0" applyNumberFormat="1" applyFont="1" applyFill="1" applyAlignment="1">
      <alignment horizontal="center"/>
    </xf>
    <xf numFmtId="0" fontId="53" fillId="24" borderId="0" xfId="0" applyFont="1" applyFill="1" applyAlignment="1">
      <alignment horizontal="center"/>
    </xf>
    <xf numFmtId="0" fontId="45" fillId="24" borderId="0" xfId="0" applyFont="1" applyFill="1"/>
    <xf numFmtId="2" fontId="37" fillId="24" borderId="0" xfId="0" applyNumberFormat="1" applyFont="1" applyFill="1" applyAlignment="1">
      <alignment horizontal="center" vertical="top"/>
    </xf>
    <xf numFmtId="0" fontId="37" fillId="24" borderId="0" xfId="0" applyFont="1" applyFill="1" applyAlignment="1">
      <alignment horizontal="center" vertical="top"/>
    </xf>
    <xf numFmtId="2" fontId="37" fillId="8" borderId="0" xfId="0" applyNumberFormat="1" applyFont="1" applyFill="1" applyAlignment="1">
      <alignment horizontal="center"/>
    </xf>
    <xf numFmtId="0" fontId="37" fillId="8" borderId="0" xfId="0" applyFont="1" applyFill="1" applyAlignment="1">
      <alignment horizontal="center"/>
    </xf>
    <xf numFmtId="0" fontId="37" fillId="25" borderId="0" xfId="0" applyFont="1" applyFill="1" applyAlignment="1">
      <alignment vertical="center"/>
    </xf>
    <xf numFmtId="2" fontId="37" fillId="25" borderId="0" xfId="0" applyNumberFormat="1" applyFont="1" applyFill="1" applyAlignment="1">
      <alignment horizontal="center"/>
    </xf>
    <xf numFmtId="0" fontId="37" fillId="25" borderId="0" xfId="0" applyFont="1" applyFill="1" applyAlignment="1">
      <alignment horizontal="center"/>
    </xf>
    <xf numFmtId="2" fontId="37" fillId="24" borderId="0" xfId="2" applyNumberFormat="1" applyFont="1" applyFill="1" applyBorder="1" applyAlignment="1" applyProtection="1">
      <alignment horizontal="center" vertical="center"/>
    </xf>
    <xf numFmtId="0" fontId="37" fillId="24" borderId="0" xfId="2" applyNumberFormat="1" applyFont="1" applyFill="1" applyBorder="1" applyAlignment="1" applyProtection="1">
      <alignment horizontal="center" vertical="center"/>
    </xf>
    <xf numFmtId="2" fontId="35" fillId="24" borderId="0" xfId="0" applyNumberFormat="1" applyFont="1" applyFill="1"/>
    <xf numFmtId="0" fontId="37" fillId="25" borderId="0" xfId="0" applyFont="1" applyFill="1"/>
    <xf numFmtId="0" fontId="35" fillId="25" borderId="0" xfId="0" applyFont="1" applyFill="1"/>
    <xf numFmtId="2" fontId="37" fillId="25" borderId="0" xfId="2" applyNumberFormat="1" applyFont="1" applyFill="1" applyBorder="1" applyAlignment="1" applyProtection="1">
      <alignment horizontal="center" vertical="center"/>
    </xf>
    <xf numFmtId="0" fontId="37" fillId="25" borderId="0" xfId="2" applyNumberFormat="1" applyFont="1" applyFill="1" applyBorder="1" applyAlignment="1" applyProtection="1">
      <alignment horizontal="center" vertical="center"/>
    </xf>
    <xf numFmtId="2" fontId="37" fillId="24" borderId="0" xfId="2" applyNumberFormat="1" applyFont="1" applyFill="1" applyBorder="1" applyAlignment="1" applyProtection="1">
      <alignment vertical="center"/>
    </xf>
    <xf numFmtId="0" fontId="36" fillId="24" borderId="0" xfId="0" applyFont="1" applyFill="1" applyAlignment="1">
      <alignment horizontal="center" wrapText="1"/>
    </xf>
    <xf numFmtId="0" fontId="35" fillId="25" borderId="16" xfId="0" applyFont="1" applyFill="1" applyBorder="1" applyAlignment="1">
      <alignment horizontal="center" vertical="center"/>
    </xf>
    <xf numFmtId="0" fontId="36" fillId="24" borderId="0" xfId="0" applyFont="1" applyFill="1" applyAlignment="1">
      <alignment wrapText="1"/>
    </xf>
    <xf numFmtId="0" fontId="52" fillId="24" borderId="12" xfId="4" applyFont="1" applyFill="1" applyBorder="1" applyAlignment="1" applyProtection="1"/>
    <xf numFmtId="0" fontId="52" fillId="24" borderId="15" xfId="4" applyFont="1" applyFill="1" applyBorder="1" applyAlignment="1" applyProtection="1"/>
    <xf numFmtId="0" fontId="52" fillId="24" borderId="13" xfId="4" applyFont="1" applyFill="1" applyBorder="1" applyAlignment="1" applyProtection="1"/>
    <xf numFmtId="0" fontId="52" fillId="24" borderId="13" xfId="4" applyFont="1" applyFill="1" applyBorder="1" applyAlignment="1" applyProtection="1">
      <alignment horizontal="left"/>
    </xf>
    <xf numFmtId="0" fontId="36" fillId="24" borderId="0" xfId="0" applyFont="1" applyFill="1" applyAlignment="1">
      <alignment horizontal="left"/>
    </xf>
    <xf numFmtId="0" fontId="45" fillId="24" borderId="0" xfId="0" applyFont="1" applyFill="1" applyAlignment="1">
      <alignment horizontal="left"/>
    </xf>
    <xf numFmtId="0" fontId="37" fillId="24" borderId="0" xfId="0" applyFont="1" applyFill="1" applyAlignment="1">
      <alignment horizontal="left" vertical="center"/>
    </xf>
    <xf numFmtId="178" fontId="37" fillId="25" borderId="0" xfId="0" applyNumberFormat="1" applyFont="1" applyFill="1" applyAlignment="1">
      <alignment horizontal="center"/>
    </xf>
    <xf numFmtId="167" fontId="35" fillId="24" borderId="0" xfId="2" applyFont="1" applyFill="1" applyBorder="1" applyAlignment="1" applyProtection="1">
      <alignment horizontal="left"/>
    </xf>
    <xf numFmtId="178" fontId="37" fillId="25" borderId="0" xfId="2" applyNumberFormat="1" applyFont="1" applyFill="1" applyBorder="1" applyAlignment="1" applyProtection="1">
      <alignment horizontal="center" vertical="center"/>
    </xf>
    <xf numFmtId="2" fontId="35" fillId="24" borderId="0" xfId="2" applyNumberFormat="1" applyFont="1" applyFill="1" applyBorder="1" applyAlignment="1" applyProtection="1">
      <alignment horizontal="center" vertical="center"/>
    </xf>
    <xf numFmtId="0" fontId="35" fillId="24" borderId="0" xfId="2" applyNumberFormat="1" applyFont="1" applyFill="1" applyBorder="1" applyAlignment="1" applyProtection="1">
      <alignment horizontal="center" vertical="center"/>
    </xf>
    <xf numFmtId="2" fontId="35" fillId="25" borderId="0" xfId="2" applyNumberFormat="1" applyFont="1" applyFill="1" applyBorder="1" applyAlignment="1" applyProtection="1">
      <alignment vertical="center"/>
    </xf>
    <xf numFmtId="0" fontId="35" fillId="25" borderId="0" xfId="2" applyNumberFormat="1" applyFont="1" applyFill="1" applyBorder="1" applyAlignment="1" applyProtection="1">
      <alignment vertical="center"/>
    </xf>
    <xf numFmtId="2" fontId="35" fillId="24" borderId="0" xfId="0" applyNumberFormat="1" applyFont="1" applyFill="1" applyAlignment="1">
      <alignment horizontal="center"/>
    </xf>
    <xf numFmtId="2" fontId="35" fillId="24" borderId="0" xfId="0" applyNumberFormat="1" applyFont="1" applyFill="1" applyAlignment="1">
      <alignment horizontal="center" vertical="center"/>
    </xf>
    <xf numFmtId="4" fontId="35" fillId="24" borderId="0" xfId="0" applyNumberFormat="1" applyFont="1" applyFill="1" applyAlignment="1">
      <alignment horizontal="center" vertical="center"/>
    </xf>
    <xf numFmtId="0" fontId="28" fillId="25" borderId="0" xfId="0" applyFont="1" applyFill="1" applyAlignment="1">
      <alignment vertical="top" wrapText="1"/>
    </xf>
    <xf numFmtId="0" fontId="29" fillId="25" borderId="0" xfId="0" applyFont="1" applyFill="1" applyAlignment="1">
      <alignment vertical="top"/>
    </xf>
    <xf numFmtId="2" fontId="35" fillId="25" borderId="0" xfId="0" applyNumberFormat="1" applyFont="1" applyFill="1" applyAlignment="1">
      <alignment horizontal="center"/>
    </xf>
    <xf numFmtId="0" fontId="35" fillId="25" borderId="0" xfId="0" applyFont="1" applyFill="1" applyAlignment="1">
      <alignment horizontal="center"/>
    </xf>
    <xf numFmtId="174" fontId="35" fillId="24" borderId="0" xfId="2" applyNumberFormat="1" applyFont="1" applyFill="1" applyBorder="1" applyAlignment="1" applyProtection="1">
      <alignment horizontal="center"/>
    </xf>
    <xf numFmtId="0" fontId="37" fillId="25" borderId="0" xfId="0" applyFont="1" applyFill="1" applyAlignment="1">
      <alignment vertical="top"/>
    </xf>
    <xf numFmtId="0" fontId="35" fillId="25" borderId="0" xfId="0" applyFont="1" applyFill="1" applyAlignment="1">
      <alignment vertical="top" wrapText="1"/>
    </xf>
    <xf numFmtId="2" fontId="35" fillId="25" borderId="0" xfId="2" applyNumberFormat="1" applyFont="1" applyFill="1" applyBorder="1" applyAlignment="1" applyProtection="1">
      <alignment horizontal="center" vertical="center"/>
    </xf>
    <xf numFmtId="0" fontId="35" fillId="25" borderId="0" xfId="2" applyNumberFormat="1" applyFont="1" applyFill="1" applyBorder="1" applyAlignment="1" applyProtection="1">
      <alignment horizontal="center" vertical="center"/>
    </xf>
    <xf numFmtId="167" fontId="35" fillId="25" borderId="0" xfId="2" applyFont="1" applyFill="1" applyBorder="1" applyAlignment="1" applyProtection="1">
      <alignment horizontal="center"/>
    </xf>
    <xf numFmtId="4" fontId="35" fillId="24" borderId="0" xfId="0" applyNumberFormat="1" applyFont="1" applyFill="1" applyAlignment="1">
      <alignment horizontal="center"/>
    </xf>
    <xf numFmtId="0" fontId="37" fillId="25" borderId="0" xfId="0" applyFont="1" applyFill="1" applyAlignment="1">
      <alignment wrapText="1"/>
    </xf>
    <xf numFmtId="0" fontId="35" fillId="25" borderId="0" xfId="0" applyFont="1" applyFill="1" applyAlignment="1">
      <alignment wrapText="1"/>
    </xf>
    <xf numFmtId="2" fontId="35" fillId="25" borderId="0" xfId="0" applyNumberFormat="1" applyFont="1" applyFill="1"/>
    <xf numFmtId="174" fontId="35" fillId="24" borderId="0" xfId="0" applyNumberFormat="1" applyFont="1" applyFill="1" applyAlignment="1">
      <alignment horizontal="center"/>
    </xf>
    <xf numFmtId="2" fontId="37" fillId="25" borderId="0" xfId="0" applyNumberFormat="1" applyFont="1" applyFill="1" applyAlignment="1">
      <alignment horizontal="center" vertical="center"/>
    </xf>
    <xf numFmtId="0" fontId="37" fillId="25" borderId="0" xfId="0" applyFont="1" applyFill="1" applyAlignment="1">
      <alignment horizontal="center" vertical="center"/>
    </xf>
    <xf numFmtId="174" fontId="37" fillId="25" borderId="0" xfId="0" applyNumberFormat="1" applyFont="1" applyFill="1" applyAlignment="1">
      <alignment horizontal="center"/>
    </xf>
    <xf numFmtId="0" fontId="29" fillId="24" borderId="0" xfId="0" applyFont="1" applyFill="1" applyAlignment="1">
      <alignment horizontal="left"/>
    </xf>
    <xf numFmtId="0" fontId="28" fillId="25" borderId="0" xfId="0" applyFont="1" applyFill="1" applyAlignment="1">
      <alignment vertical="top"/>
    </xf>
    <xf numFmtId="0" fontId="29" fillId="24" borderId="0" xfId="50" applyFont="1" applyFill="1"/>
    <xf numFmtId="0" fontId="28" fillId="24" borderId="0" xfId="50" applyFont="1" applyFill="1"/>
    <xf numFmtId="0" fontId="44" fillId="24" borderId="0" xfId="50" applyFont="1" applyFill="1"/>
    <xf numFmtId="0" fontId="29" fillId="24" borderId="0" xfId="50" applyFont="1" applyFill="1" applyAlignment="1">
      <alignment vertical="top"/>
    </xf>
    <xf numFmtId="0" fontId="28" fillId="8" borderId="0" xfId="50" applyFont="1" applyFill="1" applyAlignment="1">
      <alignment horizontal="center"/>
    </xf>
    <xf numFmtId="0" fontId="28" fillId="24" borderId="0" xfId="50" applyFont="1" applyFill="1" applyAlignment="1">
      <alignment vertical="center"/>
    </xf>
    <xf numFmtId="4" fontId="29" fillId="24" borderId="0" xfId="50" applyNumberFormat="1" applyFont="1" applyFill="1" applyAlignment="1">
      <alignment horizontal="center" vertical="center"/>
    </xf>
    <xf numFmtId="0" fontId="28" fillId="24" borderId="0" xfId="50" applyFont="1" applyFill="1" applyAlignment="1">
      <alignment horizontal="center"/>
    </xf>
    <xf numFmtId="0" fontId="28" fillId="25" borderId="0" xfId="62" applyFont="1" applyFill="1" applyAlignment="1">
      <alignment vertical="top"/>
    </xf>
    <xf numFmtId="0" fontId="29" fillId="25" borderId="0" xfId="62" applyFont="1" applyFill="1" applyAlignment="1">
      <alignment vertical="top"/>
    </xf>
    <xf numFmtId="2" fontId="29" fillId="25" borderId="0" xfId="50" applyNumberFormat="1" applyFont="1" applyFill="1" applyAlignment="1">
      <alignment horizontal="center"/>
    </xf>
    <xf numFmtId="0" fontId="29" fillId="25" borderId="0" xfId="50" applyFont="1" applyFill="1" applyAlignment="1">
      <alignment horizontal="center"/>
    </xf>
    <xf numFmtId="0" fontId="28" fillId="25" borderId="0" xfId="50" applyFont="1" applyFill="1" applyAlignment="1">
      <alignment horizontal="center"/>
    </xf>
    <xf numFmtId="0" fontId="43" fillId="24" borderId="0" xfId="50" applyFont="1" applyFill="1" applyAlignment="1">
      <alignment horizontal="center"/>
    </xf>
    <xf numFmtId="2" fontId="29" fillId="24" borderId="0" xfId="46" applyNumberFormat="1" applyFont="1" applyFill="1" applyBorder="1" applyAlignment="1" applyProtection="1">
      <alignment horizontal="center" vertical="center"/>
    </xf>
    <xf numFmtId="0" fontId="29" fillId="24" borderId="0" xfId="46" applyNumberFormat="1" applyFont="1" applyFill="1" applyBorder="1" applyAlignment="1" applyProtection="1">
      <alignment horizontal="center" vertical="center"/>
    </xf>
    <xf numFmtId="174" fontId="29" fillId="24" borderId="0" xfId="46" applyNumberFormat="1" applyFont="1" applyFill="1" applyBorder="1" applyAlignment="1" applyProtection="1">
      <alignment horizontal="center"/>
    </xf>
    <xf numFmtId="167" fontId="29" fillId="24" borderId="0" xfId="46" applyFont="1" applyFill="1" applyBorder="1" applyAlignment="1" applyProtection="1">
      <alignment horizontal="center"/>
    </xf>
    <xf numFmtId="167" fontId="29" fillId="24" borderId="0" xfId="46" applyFont="1" applyFill="1" applyBorder="1" applyAlignment="1" applyProtection="1"/>
    <xf numFmtId="0" fontId="29" fillId="25" borderId="0" xfId="62" applyFont="1" applyFill="1" applyAlignment="1">
      <alignment vertical="top" wrapText="1"/>
    </xf>
    <xf numFmtId="2" fontId="29" fillId="25" borderId="0" xfId="46" applyNumberFormat="1" applyFont="1" applyFill="1" applyBorder="1" applyAlignment="1" applyProtection="1">
      <alignment horizontal="center" vertical="center"/>
    </xf>
    <xf numFmtId="0" fontId="29" fillId="25" borderId="0" xfId="46" applyNumberFormat="1" applyFont="1" applyFill="1" applyBorder="1" applyAlignment="1" applyProtection="1">
      <alignment horizontal="center" vertical="center"/>
    </xf>
    <xf numFmtId="167" fontId="29" fillId="25" borderId="0" xfId="46" applyFont="1" applyFill="1" applyBorder="1" applyAlignment="1" applyProtection="1">
      <alignment horizontal="center"/>
    </xf>
    <xf numFmtId="0" fontId="28" fillId="25" borderId="0" xfId="62" applyFont="1" applyFill="1"/>
    <xf numFmtId="0" fontId="29" fillId="25" borderId="0" xfId="62" applyFont="1" applyFill="1" applyAlignment="1">
      <alignment wrapText="1"/>
    </xf>
    <xf numFmtId="2" fontId="29" fillId="25" borderId="0" xfId="50" applyNumberFormat="1" applyFont="1" applyFill="1"/>
    <xf numFmtId="174" fontId="29" fillId="24" borderId="0" xfId="50" applyNumberFormat="1" applyFont="1" applyFill="1" applyAlignment="1">
      <alignment horizontal="center"/>
    </xf>
    <xf numFmtId="0" fontId="29" fillId="24" borderId="0" xfId="50" applyFont="1" applyFill="1" applyAlignment="1">
      <alignment horizontal="center"/>
    </xf>
    <xf numFmtId="2" fontId="28" fillId="25" borderId="0" xfId="50" applyNumberFormat="1" applyFont="1" applyFill="1" applyAlignment="1">
      <alignment horizontal="center" vertical="center"/>
    </xf>
    <xf numFmtId="0" fontId="28" fillId="25" borderId="0" xfId="50" applyFont="1" applyFill="1" applyAlignment="1">
      <alignment horizontal="center" vertical="center"/>
    </xf>
    <xf numFmtId="174" fontId="28" fillId="25" borderId="0" xfId="50" applyNumberFormat="1" applyFont="1" applyFill="1" applyAlignment="1">
      <alignment horizontal="center"/>
    </xf>
    <xf numFmtId="4" fontId="29" fillId="24" borderId="0" xfId="50" applyNumberFormat="1" applyFont="1" applyFill="1" applyAlignment="1">
      <alignment horizontal="center"/>
    </xf>
    <xf numFmtId="2" fontId="29" fillId="24" borderId="0" xfId="50" applyNumberFormat="1" applyFont="1" applyFill="1" applyAlignment="1">
      <alignment horizontal="center"/>
    </xf>
    <xf numFmtId="0" fontId="44" fillId="24" borderId="0" xfId="50" applyFont="1" applyFill="1" applyAlignment="1">
      <alignment vertical="top" wrapText="1"/>
    </xf>
    <xf numFmtId="0" fontId="19" fillId="24" borderId="10" xfId="0" applyFont="1" applyFill="1" applyBorder="1" applyAlignment="1">
      <alignment horizontal="center" vertical="center"/>
    </xf>
    <xf numFmtId="0" fontId="23" fillId="25" borderId="13" xfId="0" applyFont="1" applyFill="1" applyBorder="1" applyAlignment="1">
      <alignment horizontal="left" vertical="center" wrapText="1"/>
    </xf>
    <xf numFmtId="0" fontId="34" fillId="24" borderId="17" xfId="0" applyFont="1" applyFill="1" applyBorder="1" applyAlignment="1">
      <alignment horizontal="center" vertical="center"/>
    </xf>
    <xf numFmtId="0" fontId="23" fillId="25" borderId="13" xfId="0" applyFont="1" applyFill="1" applyBorder="1" applyAlignment="1">
      <alignment horizontal="left" vertical="top" wrapText="1"/>
    </xf>
    <xf numFmtId="0" fontId="36" fillId="24" borderId="0" xfId="52" applyFont="1" applyFill="1" applyBorder="1" applyAlignment="1">
      <alignment horizontal="center" vertical="center"/>
    </xf>
    <xf numFmtId="0" fontId="37" fillId="24" borderId="16" xfId="52" applyFont="1" applyFill="1" applyBorder="1" applyAlignment="1">
      <alignment horizontal="left" vertical="center"/>
    </xf>
    <xf numFmtId="0" fontId="38" fillId="24" borderId="19" xfId="52" applyFont="1" applyFill="1" applyBorder="1" applyAlignment="1">
      <alignment horizontal="right" vertical="center" wrapText="1"/>
    </xf>
    <xf numFmtId="0" fontId="39" fillId="8" borderId="10" xfId="52" applyFont="1" applyFill="1" applyBorder="1" applyAlignment="1">
      <alignment horizontal="center" vertical="center"/>
    </xf>
    <xf numFmtId="164" fontId="39" fillId="8" borderId="10" xfId="1" applyFont="1" applyFill="1" applyBorder="1" applyAlignment="1" applyProtection="1">
      <alignment horizontal="center" vertical="center"/>
    </xf>
    <xf numFmtId="0" fontId="39" fillId="8" borderId="12" xfId="52" applyFont="1" applyFill="1" applyBorder="1" applyAlignment="1">
      <alignment horizontal="center" vertical="center"/>
    </xf>
    <xf numFmtId="2" fontId="40" fillId="0" borderId="10" xfId="52" applyNumberFormat="1" applyFont="1" applyBorder="1" applyAlignment="1">
      <alignment horizontal="center" vertical="center"/>
    </xf>
    <xf numFmtId="4" fontId="40" fillId="0" borderId="10" xfId="52" applyNumberFormat="1" applyFont="1" applyBorder="1" applyAlignment="1">
      <alignment horizontal="center" vertical="center" wrapText="1"/>
    </xf>
    <xf numFmtId="167" fontId="41" fillId="0" borderId="10" xfId="2" applyFont="1" applyBorder="1" applyAlignment="1" applyProtection="1">
      <alignment horizontal="center" vertical="center"/>
    </xf>
    <xf numFmtId="4" fontId="40" fillId="0" borderId="10" xfId="52" applyNumberFormat="1" applyFont="1" applyBorder="1" applyAlignment="1">
      <alignment horizontal="center" vertical="top" wrapText="1"/>
    </xf>
    <xf numFmtId="0" fontId="39" fillId="25" borderId="10" xfId="52" applyFont="1" applyFill="1" applyBorder="1" applyAlignment="1">
      <alignment horizontal="center" vertical="center"/>
    </xf>
    <xf numFmtId="173" fontId="39" fillId="25" borderId="10" xfId="1" applyNumberFormat="1" applyFont="1" applyFill="1" applyBorder="1" applyAlignment="1" applyProtection="1">
      <alignment horizontal="center" vertical="center"/>
    </xf>
    <xf numFmtId="0" fontId="36" fillId="24" borderId="0" xfId="0" applyFont="1" applyFill="1" applyBorder="1" applyAlignment="1">
      <alignment horizontal="center" vertical="center"/>
    </xf>
    <xf numFmtId="0" fontId="28" fillId="8" borderId="12" xfId="0" applyFont="1" applyFill="1" applyBorder="1" applyAlignment="1">
      <alignment horizontal="center" vertical="center"/>
    </xf>
    <xf numFmtId="0" fontId="23" fillId="30" borderId="12" xfId="0" applyFont="1" applyFill="1" applyBorder="1" applyAlignment="1">
      <alignment horizontal="left"/>
    </xf>
    <xf numFmtId="0" fontId="29" fillId="24" borderId="10" xfId="0" applyFont="1" applyFill="1" applyBorder="1" applyAlignment="1">
      <alignment horizontal="center"/>
    </xf>
    <xf numFmtId="0" fontId="23" fillId="29" borderId="10" xfId="0" applyFont="1" applyFill="1" applyBorder="1" applyAlignment="1">
      <alignment horizontal="right" vertical="center"/>
    </xf>
    <xf numFmtId="0" fontId="19" fillId="24" borderId="10" xfId="0" applyFont="1" applyFill="1" applyBorder="1" applyAlignment="1">
      <alignment horizontal="center"/>
    </xf>
    <xf numFmtId="0" fontId="23" fillId="23" borderId="10" xfId="0" applyFont="1" applyFill="1" applyBorder="1" applyAlignment="1">
      <alignment horizontal="center" vertical="center"/>
    </xf>
    <xf numFmtId="0" fontId="29" fillId="24" borderId="10" xfId="0" applyFont="1" applyFill="1" applyBorder="1" applyAlignment="1">
      <alignment horizontal="center" vertical="center"/>
    </xf>
    <xf numFmtId="0" fontId="19" fillId="8" borderId="10" xfId="0" applyFont="1" applyFill="1" applyBorder="1" applyAlignment="1">
      <alignment horizontal="center" vertical="center"/>
    </xf>
    <xf numFmtId="0" fontId="23" fillId="30" borderId="12" xfId="0" applyFont="1" applyFill="1" applyBorder="1" applyAlignment="1">
      <alignment horizontal="left" vertical="center" wrapText="1"/>
    </xf>
    <xf numFmtId="0" fontId="37" fillId="24" borderId="0" xfId="0" applyFont="1" applyFill="1" applyBorder="1" applyAlignment="1">
      <alignment horizontal="left" vertical="top" wrapText="1"/>
    </xf>
    <xf numFmtId="0" fontId="37" fillId="24" borderId="0" xfId="0" applyFont="1" applyFill="1" applyBorder="1" applyAlignment="1">
      <alignment horizontal="center"/>
    </xf>
    <xf numFmtId="0" fontId="37" fillId="0" borderId="10" xfId="0" applyFont="1" applyBorder="1" applyAlignment="1">
      <alignment horizontal="center" vertical="center" textRotation="90"/>
    </xf>
    <xf numFmtId="0" fontId="37" fillId="0" borderId="0" xfId="0" applyFont="1" applyBorder="1" applyAlignment="1">
      <alignment horizontal="center" vertical="center"/>
    </xf>
    <xf numFmtId="0" fontId="37" fillId="0" borderId="10" xfId="0" applyFont="1" applyBorder="1" applyAlignment="1">
      <alignment horizontal="center" vertical="center"/>
    </xf>
    <xf numFmtId="0" fontId="47" fillId="0" borderId="10" xfId="0" applyFont="1" applyBorder="1" applyAlignment="1">
      <alignment horizontal="center" vertical="center"/>
    </xf>
    <xf numFmtId="0" fontId="35" fillId="0" borderId="10" xfId="0" applyFont="1" applyBorder="1" applyAlignment="1">
      <alignment horizontal="center" vertical="center"/>
    </xf>
    <xf numFmtId="0" fontId="28" fillId="0" borderId="10" xfId="0" applyFont="1" applyBorder="1" applyAlignment="1">
      <alignment horizontal="left" vertical="center" wrapText="1"/>
    </xf>
    <xf numFmtId="0" fontId="37" fillId="24" borderId="0" xfId="0" applyFont="1" applyFill="1" applyBorder="1" applyAlignment="1">
      <alignment horizontal="center" vertical="center"/>
    </xf>
    <xf numFmtId="0" fontId="19" fillId="24" borderId="10" xfId="0" applyFont="1" applyFill="1" applyBorder="1" applyAlignment="1">
      <alignment horizontal="center" wrapText="1"/>
    </xf>
    <xf numFmtId="0" fontId="28" fillId="29" borderId="10" xfId="0" applyFont="1" applyFill="1" applyBorder="1" applyAlignment="1">
      <alignment horizontal="right" vertical="center"/>
    </xf>
    <xf numFmtId="167" fontId="19" fillId="24" borderId="10" xfId="2" applyFont="1" applyFill="1" applyBorder="1" applyAlignment="1" applyProtection="1">
      <alignment horizontal="center" vertical="center" wrapText="1"/>
    </xf>
    <xf numFmtId="0" fontId="28" fillId="23" borderId="10" xfId="0" applyFont="1" applyFill="1" applyBorder="1" applyAlignment="1">
      <alignment horizontal="right" vertical="center"/>
    </xf>
    <xf numFmtId="0" fontId="37" fillId="8" borderId="10" xfId="0" applyFont="1" applyFill="1" applyBorder="1" applyAlignment="1">
      <alignment horizontal="center" vertical="center"/>
    </xf>
    <xf numFmtId="0" fontId="28" fillId="30" borderId="10" xfId="0" applyFont="1" applyFill="1" applyBorder="1" applyAlignment="1">
      <alignment horizontal="left"/>
    </xf>
    <xf numFmtId="0" fontId="28" fillId="29" borderId="10" xfId="0" applyFont="1" applyFill="1" applyBorder="1" applyAlignment="1">
      <alignment horizontal="right"/>
    </xf>
    <xf numFmtId="0" fontId="36" fillId="24" borderId="0" xfId="0" applyFont="1" applyFill="1" applyBorder="1" applyAlignment="1">
      <alignment horizontal="center" vertical="center" wrapText="1"/>
    </xf>
    <xf numFmtId="0" fontId="37" fillId="8" borderId="10" xfId="0" applyFont="1" applyFill="1" applyBorder="1" applyAlignment="1">
      <alignment horizontal="center"/>
    </xf>
    <xf numFmtId="0" fontId="37" fillId="24" borderId="10" xfId="0" applyFont="1" applyFill="1" applyBorder="1" applyAlignment="1">
      <alignment horizontal="center"/>
    </xf>
    <xf numFmtId="0" fontId="23" fillId="8" borderId="10" xfId="0" applyFont="1" applyFill="1" applyBorder="1" applyAlignment="1">
      <alignment horizontal="center"/>
    </xf>
    <xf numFmtId="0" fontId="46" fillId="24" borderId="0" xfId="0" applyFont="1" applyFill="1" applyBorder="1" applyAlignment="1">
      <alignment horizontal="center"/>
    </xf>
    <xf numFmtId="0" fontId="37" fillId="8" borderId="10" xfId="0" applyFont="1" applyFill="1" applyBorder="1" applyAlignment="1">
      <alignment horizontal="center" wrapText="1"/>
    </xf>
    <xf numFmtId="0" fontId="46" fillId="8" borderId="10" xfId="0" applyFont="1" applyFill="1" applyBorder="1" applyAlignment="1">
      <alignment horizontal="center"/>
    </xf>
    <xf numFmtId="0" fontId="37" fillId="24" borderId="16" xfId="0" applyFont="1" applyFill="1" applyBorder="1" applyAlignment="1">
      <alignment horizontal="center"/>
    </xf>
    <xf numFmtId="0" fontId="37" fillId="25" borderId="10" xfId="0" applyFont="1" applyFill="1" applyBorder="1" applyAlignment="1">
      <alignment horizontal="left"/>
    </xf>
    <xf numFmtId="0" fontId="37" fillId="23" borderId="10" xfId="0" applyFont="1" applyFill="1" applyBorder="1" applyAlignment="1">
      <alignment horizontal="right"/>
    </xf>
    <xf numFmtId="0" fontId="35" fillId="23" borderId="10" xfId="0" applyFont="1" applyFill="1" applyBorder="1" applyAlignment="1">
      <alignment horizontal="right"/>
    </xf>
    <xf numFmtId="0" fontId="28" fillId="25" borderId="10" xfId="0" applyFont="1" applyFill="1" applyBorder="1" applyAlignment="1">
      <alignment horizontal="left"/>
    </xf>
    <xf numFmtId="0" fontId="29" fillId="24" borderId="10" xfId="0" applyFont="1" applyFill="1" applyBorder="1" applyAlignment="1">
      <alignment horizontal="left"/>
    </xf>
    <xf numFmtId="0" fontId="29" fillId="24" borderId="10" xfId="0" applyFont="1" applyFill="1" applyBorder="1" applyAlignment="1">
      <alignment horizontal="left" vertical="center" wrapText="1"/>
    </xf>
    <xf numFmtId="0" fontId="36" fillId="24" borderId="19" xfId="0" applyFont="1" applyFill="1" applyBorder="1" applyAlignment="1">
      <alignment horizontal="center" wrapText="1"/>
    </xf>
    <xf numFmtId="0" fontId="37" fillId="8" borderId="13" xfId="0" applyFont="1" applyFill="1" applyBorder="1" applyAlignment="1">
      <alignment horizontal="center" vertical="center"/>
    </xf>
    <xf numFmtId="0" fontId="37" fillId="8" borderId="12" xfId="0" applyFont="1" applyFill="1" applyBorder="1" applyAlignment="1">
      <alignment horizontal="center"/>
    </xf>
    <xf numFmtId="0" fontId="35" fillId="24" borderId="10" xfId="0" applyFont="1" applyFill="1" applyBorder="1" applyAlignment="1">
      <alignment horizontal="center" vertical="center"/>
    </xf>
    <xf numFmtId="0" fontId="35" fillId="24" borderId="10" xfId="0" applyFont="1" applyFill="1" applyBorder="1" applyAlignment="1">
      <alignment horizontal="left" vertical="center"/>
    </xf>
    <xf numFmtId="0" fontId="52" fillId="24" borderId="10" xfId="4" applyFont="1" applyFill="1" applyBorder="1" applyAlignment="1" applyProtection="1">
      <alignment horizontal="left"/>
    </xf>
    <xf numFmtId="0" fontId="37" fillId="25" borderId="10" xfId="0" applyFont="1" applyFill="1" applyBorder="1" applyAlignment="1">
      <alignment horizontal="right" vertical="center"/>
    </xf>
    <xf numFmtId="0" fontId="52" fillId="25" borderId="10" xfId="4" applyFont="1" applyFill="1" applyBorder="1" applyAlignment="1" applyProtection="1">
      <alignment horizontal="center"/>
    </xf>
    <xf numFmtId="0" fontId="37" fillId="8" borderId="0" xfId="0" applyFont="1" applyFill="1" applyBorder="1" applyAlignment="1">
      <alignment horizontal="center" vertical="center"/>
    </xf>
    <xf numFmtId="2" fontId="37" fillId="24" borderId="0" xfId="2" applyNumberFormat="1" applyFont="1" applyFill="1" applyBorder="1" applyAlignment="1" applyProtection="1">
      <alignment horizontal="center" vertical="center"/>
    </xf>
    <xf numFmtId="0" fontId="35" fillId="24" borderId="0" xfId="0" applyFont="1" applyFill="1" applyBorder="1" applyAlignment="1">
      <alignment horizontal="left" wrapText="1"/>
    </xf>
    <xf numFmtId="0" fontId="36" fillId="24" borderId="0" xfId="0" applyFont="1" applyFill="1" applyBorder="1" applyAlignment="1">
      <alignment horizontal="center" wrapText="1"/>
    </xf>
    <xf numFmtId="0" fontId="35" fillId="24" borderId="10" xfId="0" applyFont="1" applyFill="1" applyBorder="1" applyAlignment="1">
      <alignment horizontal="left"/>
    </xf>
    <xf numFmtId="0" fontId="52" fillId="24" borderId="10" xfId="4" applyFont="1" applyFill="1" applyBorder="1" applyAlignment="1" applyProtection="1">
      <alignment horizontal="center"/>
    </xf>
    <xf numFmtId="2" fontId="35" fillId="24" borderId="0" xfId="2" applyNumberFormat="1" applyFont="1" applyFill="1" applyBorder="1" applyAlignment="1" applyProtection="1">
      <alignment horizontal="center" vertical="center"/>
    </xf>
    <xf numFmtId="0" fontId="35" fillId="24" borderId="0" xfId="2" applyNumberFormat="1" applyFont="1" applyFill="1" applyBorder="1" applyAlignment="1" applyProtection="1">
      <alignment horizontal="center" vertical="center"/>
    </xf>
    <xf numFmtId="0" fontId="35" fillId="24" borderId="0" xfId="0" applyFont="1" applyFill="1" applyBorder="1" applyAlignment="1">
      <alignment horizontal="left"/>
    </xf>
    <xf numFmtId="0" fontId="35" fillId="24" borderId="0" xfId="0" applyFont="1" applyFill="1" applyBorder="1" applyAlignment="1">
      <alignment horizontal="left" vertical="top" wrapText="1"/>
    </xf>
    <xf numFmtId="0" fontId="19" fillId="24" borderId="0" xfId="0" applyFont="1" applyFill="1" applyBorder="1" applyAlignment="1">
      <alignment horizontal="left" wrapText="1"/>
    </xf>
    <xf numFmtId="0" fontId="29" fillId="24" borderId="0" xfId="0" applyFont="1" applyFill="1" applyBorder="1" applyAlignment="1">
      <alignment horizontal="left" vertical="center" wrapText="1"/>
    </xf>
    <xf numFmtId="0" fontId="35" fillId="24" borderId="0" xfId="0" applyFont="1" applyFill="1" applyBorder="1" applyAlignment="1">
      <alignment horizontal="left" vertical="center"/>
    </xf>
    <xf numFmtId="0" fontId="26" fillId="24" borderId="0" xfId="0" applyFont="1" applyFill="1" applyBorder="1" applyAlignment="1">
      <alignment horizontal="left" vertical="top" wrapText="1"/>
    </xf>
    <xf numFmtId="0" fontId="26" fillId="24" borderId="0" xfId="0" applyFont="1" applyFill="1" applyBorder="1" applyAlignment="1">
      <alignment horizontal="left" vertical="top"/>
    </xf>
    <xf numFmtId="0" fontId="49" fillId="24" borderId="0" xfId="0" applyFont="1" applyFill="1" applyBorder="1" applyAlignment="1">
      <alignment horizontal="left" vertical="top" wrapText="1"/>
    </xf>
    <xf numFmtId="0" fontId="29" fillId="24" borderId="0" xfId="0" applyFont="1" applyFill="1" applyBorder="1" applyAlignment="1">
      <alignment horizontal="left" vertical="top" wrapText="1"/>
    </xf>
    <xf numFmtId="0" fontId="44" fillId="24" borderId="0" xfId="0" applyFont="1" applyFill="1" applyBorder="1" applyAlignment="1">
      <alignment horizontal="left" vertical="center" wrapText="1"/>
    </xf>
    <xf numFmtId="0" fontId="35" fillId="24" borderId="0" xfId="0" applyFont="1" applyFill="1" applyBorder="1" applyAlignment="1">
      <alignment horizontal="left" vertical="center" wrapText="1"/>
    </xf>
    <xf numFmtId="0" fontId="28" fillId="24" borderId="0" xfId="50" applyFont="1" applyFill="1" applyBorder="1" applyAlignment="1">
      <alignment horizontal="center" vertical="center" wrapText="1"/>
    </xf>
    <xf numFmtId="0" fontId="29" fillId="24" borderId="0" xfId="50" applyFont="1" applyFill="1" applyBorder="1" applyAlignment="1">
      <alignment horizontal="left" vertical="center" wrapText="1"/>
    </xf>
    <xf numFmtId="0" fontId="28" fillId="24" borderId="0" xfId="50" applyFont="1" applyFill="1" applyBorder="1" applyAlignment="1">
      <alignment horizontal="center"/>
    </xf>
    <xf numFmtId="0" fontId="28" fillId="8" borderId="0" xfId="50" applyFont="1" applyFill="1" applyBorder="1" applyAlignment="1">
      <alignment horizontal="center" vertical="center"/>
    </xf>
    <xf numFmtId="0" fontId="19" fillId="24" borderId="0" xfId="62" applyFont="1" applyFill="1" applyBorder="1" applyAlignment="1">
      <alignment horizontal="left" vertical="top" wrapText="1"/>
    </xf>
    <xf numFmtId="0" fontId="19" fillId="24" borderId="0" xfId="62" applyFont="1" applyFill="1" applyBorder="1" applyAlignment="1">
      <alignment horizontal="left"/>
    </xf>
    <xf numFmtId="0" fontId="44" fillId="24" borderId="0" xfId="50" applyFont="1" applyFill="1" applyBorder="1" applyAlignment="1">
      <alignment horizontal="left" vertical="top" wrapText="1"/>
    </xf>
    <xf numFmtId="0" fontId="20" fillId="24" borderId="22" xfId="61" applyFont="1" applyFill="1" applyBorder="1" applyAlignment="1">
      <alignment horizontal="center"/>
    </xf>
    <xf numFmtId="0" fontId="20" fillId="24" borderId="23" xfId="61" applyFont="1" applyFill="1" applyBorder="1" applyAlignment="1">
      <alignment horizontal="center"/>
    </xf>
    <xf numFmtId="0" fontId="20" fillId="24" borderId="24" xfId="61" applyFont="1" applyFill="1" applyBorder="1" applyAlignment="1">
      <alignment horizontal="center"/>
    </xf>
    <xf numFmtId="0" fontId="28" fillId="24" borderId="25" xfId="61" applyFont="1" applyFill="1" applyBorder="1" applyAlignment="1">
      <alignment horizontal="left"/>
    </xf>
    <xf numFmtId="0" fontId="30" fillId="24" borderId="0" xfId="61" applyFont="1" applyFill="1" applyBorder="1"/>
    <xf numFmtId="0" fontId="27" fillId="24" borderId="0" xfId="61" applyFont="1" applyFill="1" applyBorder="1"/>
    <xf numFmtId="0" fontId="30" fillId="24" borderId="26" xfId="61" applyFont="1" applyFill="1" applyBorder="1" applyAlignment="1">
      <alignment horizontal="center"/>
    </xf>
    <xf numFmtId="0" fontId="30" fillId="24" borderId="25" xfId="61" applyFont="1" applyFill="1" applyBorder="1" applyAlignment="1">
      <alignment horizontal="left"/>
    </xf>
    <xf numFmtId="0" fontId="30" fillId="24" borderId="27" xfId="61" applyFont="1" applyFill="1" applyBorder="1" applyAlignment="1">
      <alignment horizontal="center"/>
    </xf>
    <xf numFmtId="0" fontId="27" fillId="24" borderId="26" xfId="61" applyFont="1" applyFill="1" applyBorder="1" applyAlignment="1">
      <alignment horizontal="center"/>
    </xf>
    <xf numFmtId="0" fontId="31" fillId="24" borderId="25" xfId="61" applyFont="1" applyFill="1" applyBorder="1"/>
    <xf numFmtId="0" fontId="32" fillId="24" borderId="25" xfId="61" applyFont="1" applyFill="1" applyBorder="1"/>
    <xf numFmtId="0" fontId="32" fillId="24" borderId="31" xfId="61" applyFont="1" applyFill="1" applyBorder="1"/>
    <xf numFmtId="0" fontId="27" fillId="24" borderId="32" xfId="61" applyFont="1" applyFill="1" applyBorder="1"/>
    <xf numFmtId="0" fontId="27" fillId="24" borderId="33" xfId="61" applyFont="1" applyFill="1" applyBorder="1" applyAlignment="1">
      <alignment horizontal="center"/>
    </xf>
    <xf numFmtId="0" fontId="24" fillId="8" borderId="28" xfId="61" applyFont="1" applyFill="1" applyBorder="1" applyAlignment="1">
      <alignment horizontal="center" vertical="center"/>
    </xf>
    <xf numFmtId="0" fontId="24" fillId="8" borderId="10" xfId="61" applyFont="1" applyFill="1" applyBorder="1" applyAlignment="1">
      <alignment horizontal="center" vertical="center"/>
    </xf>
    <xf numFmtId="0" fontId="24" fillId="8" borderId="10" xfId="61" applyFont="1" applyFill="1" applyBorder="1" applyAlignment="1">
      <alignment horizontal="center" vertical="center" wrapText="1"/>
    </xf>
    <xf numFmtId="0" fontId="24" fillId="8" borderId="29" xfId="61" applyFont="1" applyFill="1" applyBorder="1" applyAlignment="1">
      <alignment horizontal="center" vertical="center"/>
    </xf>
    <xf numFmtId="0" fontId="22" fillId="24" borderId="28" xfId="61" applyFont="1" applyFill="1" applyBorder="1" applyAlignment="1">
      <alignment horizontal="center" vertical="center"/>
    </xf>
    <xf numFmtId="0" fontId="22" fillId="24" borderId="10" xfId="61" applyFont="1" applyFill="1" applyBorder="1" applyAlignment="1">
      <alignment horizontal="center" vertical="center"/>
    </xf>
    <xf numFmtId="0" fontId="22" fillId="24" borderId="10" xfId="61" applyFont="1" applyFill="1" applyBorder="1" applyAlignment="1">
      <alignment vertical="center" wrapText="1"/>
    </xf>
    <xf numFmtId="167" fontId="19" fillId="24" borderId="10" xfId="47" applyFont="1" applyFill="1" applyBorder="1" applyAlignment="1" applyProtection="1">
      <alignment vertical="center"/>
    </xf>
    <xf numFmtId="10" fontId="19" fillId="24" borderId="10" xfId="72" applyNumberFormat="1" applyFont="1" applyFill="1" applyBorder="1" applyAlignment="1" applyProtection="1">
      <alignment horizontal="center" vertical="center"/>
    </xf>
    <xf numFmtId="10" fontId="22" fillId="24" borderId="10" xfId="61" applyNumberFormat="1" applyFont="1" applyFill="1" applyBorder="1" applyAlignment="1">
      <alignment horizontal="center" vertical="center"/>
    </xf>
    <xf numFmtId="0" fontId="24" fillId="26" borderId="29" xfId="0" applyFont="1" applyFill="1" applyBorder="1" applyAlignment="1">
      <alignment horizontal="center" vertical="center"/>
    </xf>
    <xf numFmtId="0" fontId="24" fillId="27" borderId="29" xfId="0" applyFont="1" applyFill="1" applyBorder="1" applyAlignment="1">
      <alignment horizontal="center" vertical="center"/>
    </xf>
    <xf numFmtId="0" fontId="24" fillId="28" borderId="29" xfId="0" applyFont="1" applyFill="1" applyBorder="1" applyAlignment="1">
      <alignment horizontal="center" vertical="center"/>
    </xf>
    <xf numFmtId="0" fontId="24" fillId="25" borderId="28" xfId="61" applyFont="1" applyFill="1" applyBorder="1" applyAlignment="1">
      <alignment horizontal="right"/>
    </xf>
    <xf numFmtId="0" fontId="24" fillId="25" borderId="10" xfId="61" applyFont="1" applyFill="1" applyBorder="1" applyAlignment="1">
      <alignment horizontal="right"/>
    </xf>
    <xf numFmtId="167" fontId="24" fillId="25" borderId="10" xfId="61" applyNumberFormat="1" applyFont="1" applyFill="1" applyBorder="1"/>
    <xf numFmtId="10" fontId="24" fillId="25" borderId="10" xfId="3" applyNumberFormat="1" applyFont="1" applyFill="1" applyBorder="1" applyAlignment="1" applyProtection="1">
      <alignment horizontal="center"/>
    </xf>
    <xf numFmtId="0" fontId="22" fillId="25" borderId="12" xfId="61" applyFont="1" applyFill="1" applyBorder="1" applyAlignment="1">
      <alignment vertical="center"/>
    </xf>
    <xf numFmtId="0" fontId="22" fillId="25" borderId="30" xfId="61" applyFont="1" applyFill="1" applyBorder="1" applyAlignment="1">
      <alignment vertical="center"/>
    </xf>
  </cellXfs>
  <cellStyles count="90">
    <cellStyle name="20% - Accent1" xfId="5"/>
    <cellStyle name="20% - Accent2" xfId="6"/>
    <cellStyle name="20% - Accent3" xfId="7"/>
    <cellStyle name="20% - Accent4" xfId="8"/>
    <cellStyle name="20% - Accent5" xfId="9"/>
    <cellStyle name="20% - Accent6" xfId="10"/>
    <cellStyle name="40% - Accent1" xfId="11"/>
    <cellStyle name="40% - Accent2" xfId="12"/>
    <cellStyle name="40% - Accent3" xfId="13"/>
    <cellStyle name="40% - Accent4" xfId="14"/>
    <cellStyle name="40% - Accent5" xfId="15"/>
    <cellStyle name="40% - Accent6" xfId="16"/>
    <cellStyle name="60% - Accent1" xfId="17"/>
    <cellStyle name="60% - Accent2" xfId="18"/>
    <cellStyle name="60% - Accent3" xfId="19"/>
    <cellStyle name="60% - Accent4" xfId="20"/>
    <cellStyle name="60% - Accent5" xfId="21"/>
    <cellStyle name="60% - Accent6" xfId="22"/>
    <cellStyle name="Accent1" xfId="23"/>
    <cellStyle name="Accent2" xfId="24"/>
    <cellStyle name="Accent3" xfId="25"/>
    <cellStyle name="Accent4" xfId="26"/>
    <cellStyle name="Accent5" xfId="27"/>
    <cellStyle name="Accent6" xfId="28"/>
    <cellStyle name="asd" xfId="29"/>
    <cellStyle name="Bad 1" xfId="30"/>
    <cellStyle name="Calculation" xfId="31"/>
    <cellStyle name="Check Cell" xfId="32"/>
    <cellStyle name="Comma 2" xfId="33"/>
    <cellStyle name="Comma 2 2" xfId="34"/>
    <cellStyle name="Euro" xfId="35"/>
    <cellStyle name="Euro 2" xfId="36"/>
    <cellStyle name="Explanatory Text" xfId="37"/>
    <cellStyle name="Good 2" xfId="38"/>
    <cellStyle name="Heading 1 3" xfId="39"/>
    <cellStyle name="Heading 2 4" xfId="40"/>
    <cellStyle name="Heading 3" xfId="41"/>
    <cellStyle name="Heading 4" xfId="42"/>
    <cellStyle name="Hyperlink" xfId="4" builtinId="8"/>
    <cellStyle name="Input" xfId="43"/>
    <cellStyle name="Linked Cell" xfId="44"/>
    <cellStyle name="Moeda" xfId="2" builtinId="4"/>
    <cellStyle name="Moeda 2" xfId="45"/>
    <cellStyle name="Moeda 2 2" xfId="46"/>
    <cellStyle name="Moeda 3" xfId="47"/>
    <cellStyle name="Neutral 5" xfId="48"/>
    <cellStyle name="Normal" xfId="0" builtinId="0"/>
    <cellStyle name="Normal 2" xfId="49"/>
    <cellStyle name="Normal 2 2" xfId="50"/>
    <cellStyle name="Normal 3" xfId="51"/>
    <cellStyle name="Normal 3 2" xfId="52"/>
    <cellStyle name="Normal 4" xfId="53"/>
    <cellStyle name="Normal 4 2" xfId="54"/>
    <cellStyle name="Normal 4 2 2" xfId="55"/>
    <cellStyle name="Normal 4 3" xfId="56"/>
    <cellStyle name="Normal 4 3 2" xfId="57"/>
    <cellStyle name="Normal 5" xfId="58"/>
    <cellStyle name="Normal 6" xfId="59"/>
    <cellStyle name="Normal 7" xfId="60"/>
    <cellStyle name="Normal 8" xfId="61"/>
    <cellStyle name="Normal 9" xfId="62"/>
    <cellStyle name="Note 2" xfId="63"/>
    <cellStyle name="Note 6" xfId="64"/>
    <cellStyle name="Output" xfId="65"/>
    <cellStyle name="Percent 2" xfId="66"/>
    <cellStyle name="Percent 2 2" xfId="67"/>
    <cellStyle name="Porcentagem" xfId="3" builtinId="5"/>
    <cellStyle name="Porcentagem 2" xfId="68"/>
    <cellStyle name="Porcentagem 2 2" xfId="69"/>
    <cellStyle name="Porcentagem 2 2 2" xfId="70"/>
    <cellStyle name="Porcentagem 2 3" xfId="71"/>
    <cellStyle name="Porcentagem 3" xfId="72"/>
    <cellStyle name="Separador de milhares" xfId="1" builtinId="3"/>
    <cellStyle name="Separador de milhares 2" xfId="73"/>
    <cellStyle name="Separador de milhares 2 2" xfId="74"/>
    <cellStyle name="Separador de milhares 2 3" xfId="75"/>
    <cellStyle name="Separador de milhares 3" xfId="76"/>
    <cellStyle name="Separador de milhares 3 2" xfId="77"/>
    <cellStyle name="Separador de milhares 6" xfId="78"/>
    <cellStyle name="Separador de milhares 6 2" xfId="79"/>
    <cellStyle name="Title" xfId="80"/>
    <cellStyle name="Título 1 1" xfId="81"/>
    <cellStyle name="Título 1 1 1" xfId="82"/>
    <cellStyle name="Vírgula 2" xfId="83"/>
    <cellStyle name="Vírgula 2 2" xfId="84"/>
    <cellStyle name="Vírgula 3" xfId="85"/>
    <cellStyle name="Vírgula 3 2" xfId="86"/>
    <cellStyle name="Vírgula 4" xfId="87"/>
    <cellStyle name="Vírgula 5" xfId="88"/>
    <cellStyle name="Warning Text" xfId="89"/>
  </cellStyles>
  <dxfs count="1">
    <dxf>
      <font>
        <color rgb="FFFFFFFF"/>
      </font>
    </dxf>
  </dxfs>
  <tableStyles count="0" defaultTableStyle="TableStyleMedium9" defaultPivotStyle="PivotStyleLight16"/>
  <colors>
    <indexedColors>
      <rgbColor rgb="FF000000"/>
      <rgbColor rgb="FFFFFFFF"/>
      <rgbColor rgb="FFFF0000"/>
      <rgbColor rgb="FF00FF00"/>
      <rgbColor rgb="FF0000FF"/>
      <rgbColor rgb="FFFDEADA"/>
      <rgbColor rgb="FFFF00FF"/>
      <rgbColor rgb="FFDBEEF4"/>
      <rgbColor rgb="FF800000"/>
      <rgbColor rgb="FF008000"/>
      <rgbColor rgb="FF000080"/>
      <rgbColor rgb="FF808000"/>
      <rgbColor rgb="FF800080"/>
      <rgbColor rgb="FF008080"/>
      <rgbColor rgb="FFC0C0C0"/>
      <rgbColor rgb="FF808080"/>
      <rgbColor rgb="FFC6D9F1"/>
      <rgbColor rgb="FF993366"/>
      <rgbColor rgb="FFFFFFCC"/>
      <rgbColor rgb="FFCCFFFF"/>
      <rgbColor rgb="FF660066"/>
      <rgbColor rgb="FFFF8080"/>
      <rgbColor rgb="FF0066CC"/>
      <rgbColor rgb="FFCCCCFF"/>
      <rgbColor rgb="FF000080"/>
      <rgbColor rgb="FFFF00FF"/>
      <rgbColor rgb="FFEBF1DE"/>
      <rgbColor rgb="FFF2F2F2"/>
      <rgbColor rgb="FF800080"/>
      <rgbColor rgb="FF800000"/>
      <rgbColor rgb="FF008080"/>
      <rgbColor rgb="FF0000FF"/>
      <rgbColor rgb="FF00CCFF"/>
      <rgbColor rgb="FFCCEC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135360</xdr:colOff>
      <xdr:row>0</xdr:row>
      <xdr:rowOff>26640</xdr:rowOff>
    </xdr:from>
    <xdr:to>
      <xdr:col>1</xdr:col>
      <xdr:colOff>397800</xdr:colOff>
      <xdr:row>4</xdr:row>
      <xdr:rowOff>186840</xdr:rowOff>
    </xdr:to>
    <xdr:pic>
      <xdr:nvPicPr>
        <xdr:cNvPr id="2" name="Imagem 1" descr="Prefeitura de Marechal Floriano"/>
        <xdr:cNvPicPr/>
      </xdr:nvPicPr>
      <xdr:blipFill>
        <a:blip xmlns:r="http://schemas.openxmlformats.org/officeDocument/2006/relationships" r:embed="rId1"/>
        <a:srcRect r="71995"/>
        <a:stretch/>
      </xdr:blipFill>
      <xdr:spPr>
        <a:xfrm>
          <a:off x="135360" y="26640"/>
          <a:ext cx="834120" cy="83844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253440</xdr:colOff>
      <xdr:row>13</xdr:row>
      <xdr:rowOff>146880</xdr:rowOff>
    </xdr:from>
    <xdr:to>
      <xdr:col>3</xdr:col>
      <xdr:colOff>1030320</xdr:colOff>
      <xdr:row>13</xdr:row>
      <xdr:rowOff>464760</xdr:rowOff>
    </xdr:to>
    <xdr:sp macro="" textlink="">
      <xdr:nvSpPr>
        <xdr:cNvPr id="0" name="CaixaDeTexto 2"/>
        <xdr:cNvSpPr/>
      </xdr:nvSpPr>
      <xdr:spPr>
        <a:xfrm>
          <a:off x="1255320" y="2905200"/>
          <a:ext cx="2304360" cy="317880"/>
        </a:xfrm>
        <a:prstGeom prst="rect">
          <a:avLst/>
        </a:prstGeom>
        <a:noFill/>
        <a:ln w="0">
          <a:noFill/>
        </a:ln>
      </xdr:spPr>
      <xdr:style>
        <a:lnRef idx="0">
          <a:scrgbClr r="0" g="0" b="0"/>
        </a:lnRef>
        <a:fillRef idx="0">
          <a:scrgbClr r="0" g="0" b="0"/>
        </a:fillRef>
        <a:effectRef idx="0">
          <a:scrgbClr r="0" g="0" b="0"/>
        </a:effectRef>
        <a:fontRef idx="minor"/>
      </xdr:style>
      <xdr:txBody>
        <a:bodyPr vertOverflow="clip" horzOverflow="clip" wrap="none" lIns="0" tIns="0" rIns="0" bIns="0" anchor="t">
          <a:spAutoFit/>
        </a:bodyPr>
        <a:lstStyle/>
        <a:p>
          <a:pPr>
            <a:lnSpc>
              <a:spcPct val="100000"/>
            </a:lnSpc>
          </a:pPr>
          <a:r>
            <a:rPr lang="pt-BR" sz="1100" b="0" u="none" strike="noStrike">
              <a:solidFill>
                <a:schemeClr val="dk1"/>
              </a:solidFill>
              <a:effectLst/>
              <a:uFillTx/>
              <a:latin typeface="Cambria Math"/>
            </a:rPr>
            <a:t>𝐾_4=1/(1−𝐼𝑆𝑆−𝑃𝐼𝑆−𝐶𝑂𝑁𝐹𝐼𝑁𝑆)−1</a:t>
          </a:r>
          <a:endParaRPr lang="pt-BR" sz="1100" b="0" u="none" strike="noStrike">
            <a:effectLst/>
            <a:uFillTx/>
            <a:latin typeface="Times New Roman"/>
          </a:endParaRPr>
        </a:p>
      </xdr:txBody>
    </xdr:sp>
    <xdr:clientData/>
  </xdr:twoCellAnchor>
  <xdr:twoCellAnchor editAs="oneCell">
    <xdr:from>
      <xdr:col>2</xdr:col>
      <xdr:colOff>30600</xdr:colOff>
      <xdr:row>14</xdr:row>
      <xdr:rowOff>55440</xdr:rowOff>
    </xdr:from>
    <xdr:to>
      <xdr:col>3</xdr:col>
      <xdr:colOff>1013400</xdr:colOff>
      <xdr:row>14</xdr:row>
      <xdr:rowOff>227160</xdr:rowOff>
    </xdr:to>
    <xdr:sp macro="" textlink="">
      <xdr:nvSpPr>
        <xdr:cNvPr id="2" name="CaixaDeTexto 3"/>
        <xdr:cNvSpPr/>
      </xdr:nvSpPr>
      <xdr:spPr>
        <a:xfrm>
          <a:off x="1032480" y="3438720"/>
          <a:ext cx="2510280" cy="171720"/>
        </a:xfrm>
        <a:prstGeom prst="rect">
          <a:avLst/>
        </a:prstGeom>
        <a:noFill/>
        <a:ln w="0">
          <a:noFill/>
        </a:ln>
      </xdr:spPr>
      <xdr:style>
        <a:lnRef idx="0">
          <a:scrgbClr r="0" g="0" b="0"/>
        </a:lnRef>
        <a:fillRef idx="0">
          <a:scrgbClr r="0" g="0" b="0"/>
        </a:fillRef>
        <a:effectRef idx="0">
          <a:scrgbClr r="0" g="0" b="0"/>
        </a:effectRef>
        <a:fontRef idx="minor"/>
      </xdr:style>
      <xdr:txBody>
        <a:bodyPr vertOverflow="clip" horzOverflow="clip" wrap="none" lIns="0" tIns="0" rIns="0" bIns="0" anchor="t">
          <a:spAutoFit/>
        </a:bodyPr>
        <a:lstStyle/>
        <a:p>
          <a:pPr>
            <a:lnSpc>
              <a:spcPct val="100000"/>
            </a:lnSpc>
          </a:pPr>
          <a:r>
            <a:rPr lang="pt-BR" sz="1100" b="0" u="none" strike="noStrike">
              <a:solidFill>
                <a:schemeClr val="dk1"/>
              </a:solidFill>
              <a:effectLst/>
              <a:uFillTx/>
              <a:latin typeface="Cambria Math"/>
            </a:rPr>
            <a:t>𝐾=(1+𝐾_1+𝐾_2 )×(1+𝐾_3 )×(1+𝐾_4 )</a:t>
          </a:r>
          <a:endParaRPr lang="pt-BR" sz="1100" b="0" u="none" strike="noStrike">
            <a:effectLst/>
            <a:uFillTx/>
            <a:latin typeface="Times New Roman"/>
          </a:endParaRPr>
        </a:p>
      </xdr:txBody>
    </xdr:sp>
    <xdr:clientData/>
  </xdr:twoCellAnchor>
  <xdr:twoCellAnchor editAs="oneCell">
    <xdr:from>
      <xdr:col>2</xdr:col>
      <xdr:colOff>5760</xdr:colOff>
      <xdr:row>14</xdr:row>
      <xdr:rowOff>241920</xdr:rowOff>
    </xdr:from>
    <xdr:to>
      <xdr:col>3</xdr:col>
      <xdr:colOff>109080</xdr:colOff>
      <xdr:row>14</xdr:row>
      <xdr:rowOff>413640</xdr:rowOff>
    </xdr:to>
    <xdr:sp macro="" textlink="">
      <xdr:nvSpPr>
        <xdr:cNvPr id="3" name="CaixaDeTexto 4"/>
        <xdr:cNvSpPr/>
      </xdr:nvSpPr>
      <xdr:spPr>
        <a:xfrm>
          <a:off x="1007640" y="3625200"/>
          <a:ext cx="1630800" cy="171720"/>
        </a:xfrm>
        <a:prstGeom prst="rect">
          <a:avLst/>
        </a:prstGeom>
        <a:noFill/>
        <a:ln w="0">
          <a:noFill/>
        </a:ln>
      </xdr:spPr>
      <xdr:style>
        <a:lnRef idx="0">
          <a:scrgbClr r="0" g="0" b="0"/>
        </a:lnRef>
        <a:fillRef idx="0">
          <a:scrgbClr r="0" g="0" b="0"/>
        </a:fillRef>
        <a:effectRef idx="0">
          <a:scrgbClr r="0" g="0" b="0"/>
        </a:effectRef>
        <a:fontRef idx="minor"/>
      </xdr:style>
      <xdr:txBody>
        <a:bodyPr vertOverflow="clip" horzOverflow="clip" wrap="none" lIns="0" tIns="0" rIns="0" bIns="0" anchor="t">
          <a:spAutoFit/>
        </a:bodyPr>
        <a:lstStyle/>
        <a:p>
          <a:pPr>
            <a:lnSpc>
              <a:spcPct val="100000"/>
            </a:lnSpc>
          </a:pPr>
          <a:r>
            <a:rPr lang="pt-BR" sz="1100" b="0" u="none" strike="noStrike">
              <a:solidFill>
                <a:schemeClr val="dk1"/>
              </a:solidFill>
              <a:effectLst/>
              <a:uFillTx/>
              <a:latin typeface="Cambria Math"/>
            </a:rPr>
            <a:t>K_𝑅=(1+𝐾_3 )×(1+𝐾_4 )</a:t>
          </a:r>
          <a:endParaRPr lang="pt-BR" sz="1100" b="0" u="none" strike="noStrike">
            <a:effectLst/>
            <a:uFillTx/>
            <a:latin typeface="Times New Roman"/>
          </a:endParaRPr>
        </a:p>
      </xdr:txBody>
    </xdr:sp>
    <xdr:clientData/>
  </xdr:twoCellAnchor>
  <xdr:twoCellAnchor editAs="oneCell">
    <xdr:from>
      <xdr:col>2</xdr:col>
      <xdr:colOff>9360</xdr:colOff>
      <xdr:row>14</xdr:row>
      <xdr:rowOff>440280</xdr:rowOff>
    </xdr:from>
    <xdr:to>
      <xdr:col>3</xdr:col>
      <xdr:colOff>289800</xdr:colOff>
      <xdr:row>15</xdr:row>
      <xdr:rowOff>10080</xdr:rowOff>
    </xdr:to>
    <xdr:sp macro="" textlink="">
      <xdr:nvSpPr>
        <xdr:cNvPr id="4" name="CaixaDeTexto 5"/>
        <xdr:cNvSpPr/>
      </xdr:nvSpPr>
      <xdr:spPr>
        <a:xfrm>
          <a:off x="1011240" y="3823560"/>
          <a:ext cx="1807920" cy="171720"/>
        </a:xfrm>
        <a:prstGeom prst="rect">
          <a:avLst/>
        </a:prstGeom>
        <a:noFill/>
        <a:ln w="0">
          <a:noFill/>
        </a:ln>
      </xdr:spPr>
      <xdr:style>
        <a:lnRef idx="0">
          <a:scrgbClr r="0" g="0" b="0"/>
        </a:lnRef>
        <a:fillRef idx="0">
          <a:scrgbClr r="0" g="0" b="0"/>
        </a:fillRef>
        <a:effectRef idx="0">
          <a:scrgbClr r="0" g="0" b="0"/>
        </a:effectRef>
        <a:fontRef idx="minor"/>
      </xdr:style>
      <xdr:txBody>
        <a:bodyPr vertOverflow="clip" horzOverflow="clip" wrap="none" lIns="0" tIns="0" rIns="0" bIns="0" anchor="t">
          <a:spAutoFit/>
        </a:bodyPr>
        <a:lstStyle/>
        <a:p>
          <a:pPr>
            <a:lnSpc>
              <a:spcPct val="100000"/>
            </a:lnSpc>
          </a:pPr>
          <a:r>
            <a:rPr lang="pt-BR" sz="1100" b="0" u="none" strike="noStrike">
              <a:solidFill>
                <a:schemeClr val="dk1"/>
              </a:solidFill>
              <a:effectLst/>
              <a:uFillTx/>
              <a:latin typeface="Cambria Math"/>
            </a:rPr>
            <a:t>𝑃𝑉=(𝐶𝐷×𝐾 )+(𝐷𝐷×𝐾_𝑅 )</a:t>
          </a:r>
          <a:endParaRPr lang="pt-BR" sz="1100" b="0" u="none" strike="noStrike">
            <a:effectLst/>
            <a:uFillTx/>
            <a:latin typeface="Times New Roman"/>
          </a:endParaRPr>
        </a:p>
      </xdr:txBody>
    </xdr:sp>
    <xdr:clientData/>
  </xdr:twoCellAnchor>
  <xdr:twoCellAnchor editAs="oneCell">
    <xdr:from>
      <xdr:col>5</xdr:col>
      <xdr:colOff>209520</xdr:colOff>
      <xdr:row>11</xdr:row>
      <xdr:rowOff>49680</xdr:rowOff>
    </xdr:from>
    <xdr:to>
      <xdr:col>10</xdr:col>
      <xdr:colOff>419400</xdr:colOff>
      <xdr:row>13</xdr:row>
      <xdr:rowOff>490680</xdr:rowOff>
    </xdr:to>
    <xdr:pic>
      <xdr:nvPicPr>
        <xdr:cNvPr id="5" name="Imagem 6" descr="Tabela&#10;&#10;Descrição gerada automaticamente"/>
        <xdr:cNvPicPr/>
      </xdr:nvPicPr>
      <xdr:blipFill>
        <a:blip xmlns:r="http://schemas.openxmlformats.org/officeDocument/2006/relationships" r:embed="rId1"/>
        <a:stretch/>
      </xdr:blipFill>
      <xdr:spPr>
        <a:xfrm>
          <a:off x="4916160" y="2412000"/>
          <a:ext cx="3967920" cy="837000"/>
        </a:xfrm>
        <a:prstGeom prst="rect">
          <a:avLst/>
        </a:prstGeom>
        <a:noFill/>
        <a:ln w="0">
          <a:noFill/>
        </a:ln>
      </xdr:spPr>
    </xdr:pic>
    <xdr:clientData/>
  </xdr:twoCellAnchor>
  <xdr:twoCellAnchor editAs="oneCell">
    <xdr:from>
      <xdr:col>5</xdr:col>
      <xdr:colOff>200160</xdr:colOff>
      <xdr:row>0</xdr:row>
      <xdr:rowOff>102960</xdr:rowOff>
    </xdr:from>
    <xdr:to>
      <xdr:col>10</xdr:col>
      <xdr:colOff>420840</xdr:colOff>
      <xdr:row>11</xdr:row>
      <xdr:rowOff>96840</xdr:rowOff>
    </xdr:to>
    <xdr:pic>
      <xdr:nvPicPr>
        <xdr:cNvPr id="6" name="Imagem 7" descr="Texto&#10;&#10;Descrição gerada automaticamente"/>
        <xdr:cNvPicPr/>
      </xdr:nvPicPr>
      <xdr:blipFill>
        <a:blip xmlns:r="http://schemas.openxmlformats.org/officeDocument/2006/relationships" r:embed="rId2"/>
        <a:stretch/>
      </xdr:blipFill>
      <xdr:spPr>
        <a:xfrm>
          <a:off x="4906800" y="102960"/>
          <a:ext cx="3978720" cy="2356200"/>
        </a:xfrm>
        <a:prstGeom prst="rect">
          <a:avLst/>
        </a:prstGeom>
        <a:noFill/>
        <a:ln w="0">
          <a:noFill/>
        </a:ln>
      </xdr:spPr>
    </xdr:pic>
    <xdr:clientData/>
  </xdr:twoCellAnchor>
  <xdr:twoCellAnchor editAs="oneCell">
    <xdr:from>
      <xdr:col>5</xdr:col>
      <xdr:colOff>207720</xdr:colOff>
      <xdr:row>13</xdr:row>
      <xdr:rowOff>527760</xdr:rowOff>
    </xdr:from>
    <xdr:to>
      <xdr:col>10</xdr:col>
      <xdr:colOff>417240</xdr:colOff>
      <xdr:row>15</xdr:row>
      <xdr:rowOff>87840</xdr:rowOff>
    </xdr:to>
    <xdr:pic>
      <xdr:nvPicPr>
        <xdr:cNvPr id="7" name="Imagem 8" descr="Interface gráfica do usuário, Texto, Aplicativo&#10;&#10;Descrição gerada automaticamente"/>
        <xdr:cNvPicPr/>
      </xdr:nvPicPr>
      <xdr:blipFill>
        <a:blip xmlns:r="http://schemas.openxmlformats.org/officeDocument/2006/relationships" r:embed="rId3"/>
        <a:stretch/>
      </xdr:blipFill>
      <xdr:spPr>
        <a:xfrm>
          <a:off x="4914360" y="3286080"/>
          <a:ext cx="3967560" cy="786960"/>
        </a:xfrm>
        <a:prstGeom prst="rect">
          <a:avLst/>
        </a:prstGeom>
        <a:noFill/>
        <a:ln w="0">
          <a:noFill/>
        </a:ln>
      </xdr:spPr>
    </xdr:pic>
    <xdr:clientData/>
  </xdr:twoCellAnchor>
  <xdr:twoCellAnchor editAs="oneCell">
    <xdr:from>
      <xdr:col>5</xdr:col>
      <xdr:colOff>207720</xdr:colOff>
      <xdr:row>15</xdr:row>
      <xdr:rowOff>105840</xdr:rowOff>
    </xdr:from>
    <xdr:to>
      <xdr:col>10</xdr:col>
      <xdr:colOff>419760</xdr:colOff>
      <xdr:row>18</xdr:row>
      <xdr:rowOff>180720</xdr:rowOff>
    </xdr:to>
    <xdr:pic>
      <xdr:nvPicPr>
        <xdr:cNvPr id="8" name="Imagem 9" descr="Interface gráfica do usuário, Texto, Aplicativo&#10;&#10;Descrição gerada automaticamente"/>
        <xdr:cNvPicPr/>
      </xdr:nvPicPr>
      <xdr:blipFill>
        <a:blip xmlns:r="http://schemas.openxmlformats.org/officeDocument/2006/relationships" r:embed="rId4"/>
        <a:stretch/>
      </xdr:blipFill>
      <xdr:spPr>
        <a:xfrm>
          <a:off x="4914360" y="4091040"/>
          <a:ext cx="3970080" cy="669240"/>
        </a:xfrm>
        <a:prstGeom prst="rect">
          <a:avLst/>
        </a:prstGeom>
        <a:noFill/>
        <a:ln w="0">
          <a:noFill/>
        </a:ln>
      </xdr:spPr>
    </xdr:pic>
    <xdr:clientData/>
  </xdr:twoCellAnchor>
  <xdr:twoCellAnchor editAs="oneCell">
    <xdr:from>
      <xdr:col>0</xdr:col>
      <xdr:colOff>114480</xdr:colOff>
      <xdr:row>0</xdr:row>
      <xdr:rowOff>85680</xdr:rowOff>
    </xdr:from>
    <xdr:to>
      <xdr:col>1</xdr:col>
      <xdr:colOff>464760</xdr:colOff>
      <xdr:row>3</xdr:row>
      <xdr:rowOff>150480</xdr:rowOff>
    </xdr:to>
    <xdr:pic>
      <xdr:nvPicPr>
        <xdr:cNvPr id="9" name="Imagem 1" descr="Prefeitura de Marechal Floriano"/>
        <xdr:cNvPicPr/>
      </xdr:nvPicPr>
      <xdr:blipFill>
        <a:blip xmlns:r="http://schemas.openxmlformats.org/officeDocument/2006/relationships" r:embed="rId5"/>
        <a:srcRect r="71995"/>
        <a:stretch/>
      </xdr:blipFill>
      <xdr:spPr>
        <a:xfrm>
          <a:off x="114480" y="85680"/>
          <a:ext cx="835560" cy="84204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112320</xdr:colOff>
      <xdr:row>0</xdr:row>
      <xdr:rowOff>20880</xdr:rowOff>
    </xdr:from>
    <xdr:to>
      <xdr:col>1</xdr:col>
      <xdr:colOff>586440</xdr:colOff>
      <xdr:row>4</xdr:row>
      <xdr:rowOff>190440</xdr:rowOff>
    </xdr:to>
    <xdr:pic>
      <xdr:nvPicPr>
        <xdr:cNvPr id="10" name="Imagem 1" descr="Prefeitura de Marechal Floriano"/>
        <xdr:cNvPicPr/>
      </xdr:nvPicPr>
      <xdr:blipFill>
        <a:blip xmlns:r="http://schemas.openxmlformats.org/officeDocument/2006/relationships" r:embed="rId1"/>
        <a:srcRect r="71995"/>
        <a:stretch/>
      </xdr:blipFill>
      <xdr:spPr>
        <a:xfrm>
          <a:off x="112320" y="20880"/>
          <a:ext cx="834120" cy="84780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230400</xdr:colOff>
      <xdr:row>0</xdr:row>
      <xdr:rowOff>17280</xdr:rowOff>
    </xdr:from>
    <xdr:to>
      <xdr:col>1</xdr:col>
      <xdr:colOff>359640</xdr:colOff>
      <xdr:row>4</xdr:row>
      <xdr:rowOff>173520</xdr:rowOff>
    </xdr:to>
    <xdr:pic>
      <xdr:nvPicPr>
        <xdr:cNvPr id="11" name="Imagem 1" descr="Prefeitura de Marechal Floriano"/>
        <xdr:cNvPicPr/>
      </xdr:nvPicPr>
      <xdr:blipFill>
        <a:blip xmlns:r="http://schemas.openxmlformats.org/officeDocument/2006/relationships" r:embed="rId1"/>
        <a:srcRect r="71995"/>
        <a:stretch/>
      </xdr:blipFill>
      <xdr:spPr>
        <a:xfrm>
          <a:off x="230400" y="17280"/>
          <a:ext cx="825840" cy="83448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247680</xdr:colOff>
      <xdr:row>0</xdr:row>
      <xdr:rowOff>0</xdr:rowOff>
    </xdr:from>
    <xdr:to>
      <xdr:col>1</xdr:col>
      <xdr:colOff>416880</xdr:colOff>
      <xdr:row>4</xdr:row>
      <xdr:rowOff>163800</xdr:rowOff>
    </xdr:to>
    <xdr:pic>
      <xdr:nvPicPr>
        <xdr:cNvPr id="12" name="Imagem 1" descr="Prefeitura de Marechal Floriano"/>
        <xdr:cNvPicPr/>
      </xdr:nvPicPr>
      <xdr:blipFill>
        <a:blip xmlns:r="http://schemas.openxmlformats.org/officeDocument/2006/relationships" r:embed="rId1"/>
        <a:srcRect r="71995"/>
        <a:stretch/>
      </xdr:blipFill>
      <xdr:spPr>
        <a:xfrm>
          <a:off x="247680" y="0"/>
          <a:ext cx="842760" cy="84204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226800</xdr:colOff>
      <xdr:row>0</xdr:row>
      <xdr:rowOff>19080</xdr:rowOff>
    </xdr:from>
    <xdr:to>
      <xdr:col>1</xdr:col>
      <xdr:colOff>392040</xdr:colOff>
      <xdr:row>4</xdr:row>
      <xdr:rowOff>169560</xdr:rowOff>
    </xdr:to>
    <xdr:pic>
      <xdr:nvPicPr>
        <xdr:cNvPr id="13" name="Imagem 1" descr="Prefeitura de Marechal Floriano"/>
        <xdr:cNvPicPr/>
      </xdr:nvPicPr>
      <xdr:blipFill>
        <a:blip xmlns:r="http://schemas.openxmlformats.org/officeDocument/2006/relationships" r:embed="rId1"/>
        <a:srcRect r="71995"/>
        <a:stretch/>
      </xdr:blipFill>
      <xdr:spPr>
        <a:xfrm>
          <a:off x="226800" y="19080"/>
          <a:ext cx="838800" cy="82872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249480</xdr:colOff>
      <xdr:row>0</xdr:row>
      <xdr:rowOff>20880</xdr:rowOff>
    </xdr:from>
    <xdr:to>
      <xdr:col>1</xdr:col>
      <xdr:colOff>411120</xdr:colOff>
      <xdr:row>4</xdr:row>
      <xdr:rowOff>178920</xdr:rowOff>
    </xdr:to>
    <xdr:pic>
      <xdr:nvPicPr>
        <xdr:cNvPr id="14" name="Imagem 1" descr="Prefeitura de Marechal Floriano"/>
        <xdr:cNvPicPr/>
      </xdr:nvPicPr>
      <xdr:blipFill>
        <a:blip xmlns:r="http://schemas.openxmlformats.org/officeDocument/2006/relationships" r:embed="rId1"/>
        <a:srcRect r="71995"/>
        <a:stretch/>
      </xdr:blipFill>
      <xdr:spPr>
        <a:xfrm>
          <a:off x="249480" y="20880"/>
          <a:ext cx="827280" cy="83628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91440</xdr:colOff>
      <xdr:row>0</xdr:row>
      <xdr:rowOff>26640</xdr:rowOff>
    </xdr:from>
    <xdr:to>
      <xdr:col>1</xdr:col>
      <xdr:colOff>569160</xdr:colOff>
      <xdr:row>4</xdr:row>
      <xdr:rowOff>190440</xdr:rowOff>
    </xdr:to>
    <xdr:pic>
      <xdr:nvPicPr>
        <xdr:cNvPr id="15" name="Imagem 1" descr="Prefeitura de Marechal Floriano"/>
        <xdr:cNvPicPr/>
      </xdr:nvPicPr>
      <xdr:blipFill>
        <a:blip xmlns:r="http://schemas.openxmlformats.org/officeDocument/2006/relationships" r:embed="rId1"/>
        <a:srcRect r="71995"/>
        <a:stretch/>
      </xdr:blipFill>
      <xdr:spPr>
        <a:xfrm>
          <a:off x="91440" y="26640"/>
          <a:ext cx="837720" cy="84204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59040</xdr:colOff>
      <xdr:row>0</xdr:row>
      <xdr:rowOff>20880</xdr:rowOff>
    </xdr:from>
    <xdr:to>
      <xdr:col>1</xdr:col>
      <xdr:colOff>474120</xdr:colOff>
      <xdr:row>4</xdr:row>
      <xdr:rowOff>190440</xdr:rowOff>
    </xdr:to>
    <xdr:pic>
      <xdr:nvPicPr>
        <xdr:cNvPr id="16" name="Imagem 1" descr="Prefeitura de Marechal Floriano"/>
        <xdr:cNvPicPr/>
      </xdr:nvPicPr>
      <xdr:blipFill>
        <a:blip xmlns:r="http://schemas.openxmlformats.org/officeDocument/2006/relationships" r:embed="rId1"/>
        <a:srcRect r="71995"/>
        <a:stretch/>
      </xdr:blipFill>
      <xdr:spPr>
        <a:xfrm>
          <a:off x="59040" y="20880"/>
          <a:ext cx="838080" cy="847800"/>
        </a:xfrm>
        <a:prstGeom prst="rect">
          <a:avLst/>
        </a:prstGeom>
        <a:noFill/>
        <a:ln w="0">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34200</xdr:colOff>
      <xdr:row>0</xdr:row>
      <xdr:rowOff>17280</xdr:rowOff>
    </xdr:from>
    <xdr:to>
      <xdr:col>1</xdr:col>
      <xdr:colOff>521640</xdr:colOff>
      <xdr:row>4</xdr:row>
      <xdr:rowOff>198360</xdr:rowOff>
    </xdr:to>
    <xdr:pic>
      <xdr:nvPicPr>
        <xdr:cNvPr id="17" name="Imagem 1" descr="Prefeitura de Marechal Floriano"/>
        <xdr:cNvPicPr/>
      </xdr:nvPicPr>
      <xdr:blipFill>
        <a:blip xmlns:r="http://schemas.openxmlformats.org/officeDocument/2006/relationships" r:embed="rId1"/>
        <a:srcRect r="71995"/>
        <a:stretch/>
      </xdr:blipFill>
      <xdr:spPr>
        <a:xfrm>
          <a:off x="34200" y="17280"/>
          <a:ext cx="847440" cy="859320"/>
        </a:xfrm>
        <a:prstGeom prst="rect">
          <a:avLst/>
        </a:prstGeom>
        <a:noFill/>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97200</xdr:colOff>
      <xdr:row>0</xdr:row>
      <xdr:rowOff>30600</xdr:rowOff>
    </xdr:from>
    <xdr:to>
      <xdr:col>0</xdr:col>
      <xdr:colOff>925560</xdr:colOff>
      <xdr:row>4</xdr:row>
      <xdr:rowOff>188640</xdr:rowOff>
    </xdr:to>
    <xdr:pic>
      <xdr:nvPicPr>
        <xdr:cNvPr id="18" name="Imagem 1" descr="Prefeitura de Marechal Floriano"/>
        <xdr:cNvPicPr/>
      </xdr:nvPicPr>
      <xdr:blipFill>
        <a:blip xmlns:r="http://schemas.openxmlformats.org/officeDocument/2006/relationships" r:embed="rId1"/>
        <a:srcRect r="71995"/>
        <a:stretch/>
      </xdr:blipFill>
      <xdr:spPr>
        <a:xfrm>
          <a:off x="97200" y="30600"/>
          <a:ext cx="828360" cy="836280"/>
        </a:xfrm>
        <a:prstGeom prst="rect">
          <a:avLst/>
        </a:prstGeom>
        <a:noFill/>
        <a:ln w="0">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74160</xdr:colOff>
      <xdr:row>0</xdr:row>
      <xdr:rowOff>9360</xdr:rowOff>
    </xdr:from>
    <xdr:to>
      <xdr:col>1</xdr:col>
      <xdr:colOff>551880</xdr:colOff>
      <xdr:row>4</xdr:row>
      <xdr:rowOff>177120</xdr:rowOff>
    </xdr:to>
    <xdr:pic>
      <xdr:nvPicPr>
        <xdr:cNvPr id="19" name="Imagem 1" descr="Prefeitura de Marechal Floriano"/>
        <xdr:cNvPicPr/>
      </xdr:nvPicPr>
      <xdr:blipFill>
        <a:blip xmlns:r="http://schemas.openxmlformats.org/officeDocument/2006/relationships" r:embed="rId1"/>
        <a:srcRect r="71995"/>
        <a:stretch/>
      </xdr:blipFill>
      <xdr:spPr>
        <a:xfrm>
          <a:off x="74160" y="9360"/>
          <a:ext cx="837720" cy="846000"/>
        </a:xfrm>
        <a:prstGeom prst="rect">
          <a:avLst/>
        </a:prstGeom>
        <a:noFill/>
        <a:ln w="0">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74160</xdr:colOff>
      <xdr:row>0</xdr:row>
      <xdr:rowOff>36360</xdr:rowOff>
    </xdr:from>
    <xdr:to>
      <xdr:col>1</xdr:col>
      <xdr:colOff>554040</xdr:colOff>
      <xdr:row>4</xdr:row>
      <xdr:rowOff>186840</xdr:rowOff>
    </xdr:to>
    <xdr:pic>
      <xdr:nvPicPr>
        <xdr:cNvPr id="20" name="Imagem 1" descr="Prefeitura de Marechal Floriano"/>
        <xdr:cNvPicPr/>
      </xdr:nvPicPr>
      <xdr:blipFill>
        <a:blip xmlns:r="http://schemas.openxmlformats.org/officeDocument/2006/relationships" r:embed="rId1"/>
        <a:srcRect r="71995"/>
        <a:stretch/>
      </xdr:blipFill>
      <xdr:spPr>
        <a:xfrm>
          <a:off x="74160" y="36360"/>
          <a:ext cx="839880" cy="828720"/>
        </a:xfrm>
        <a:prstGeom prst="rect">
          <a:avLst/>
        </a:prstGeom>
        <a:noFill/>
        <a:ln w="0">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17280</xdr:colOff>
      <xdr:row>0</xdr:row>
      <xdr:rowOff>26640</xdr:rowOff>
    </xdr:from>
    <xdr:to>
      <xdr:col>0</xdr:col>
      <xdr:colOff>884880</xdr:colOff>
      <xdr:row>4</xdr:row>
      <xdr:rowOff>190440</xdr:rowOff>
    </xdr:to>
    <xdr:pic>
      <xdr:nvPicPr>
        <xdr:cNvPr id="21" name="Imagem 1" descr="Prefeitura de Marechal Floriano"/>
        <xdr:cNvPicPr/>
      </xdr:nvPicPr>
      <xdr:blipFill>
        <a:blip xmlns:r="http://schemas.openxmlformats.org/officeDocument/2006/relationships" r:embed="rId1"/>
        <a:srcRect r="71995"/>
        <a:stretch/>
      </xdr:blipFill>
      <xdr:spPr>
        <a:xfrm>
          <a:off x="17280" y="26640"/>
          <a:ext cx="867600" cy="842040"/>
        </a:xfrm>
        <a:prstGeom prst="rect">
          <a:avLst/>
        </a:prstGeom>
        <a:noFill/>
        <a:ln w="0">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34200</xdr:colOff>
      <xdr:row>0</xdr:row>
      <xdr:rowOff>20880</xdr:rowOff>
    </xdr:from>
    <xdr:to>
      <xdr:col>0</xdr:col>
      <xdr:colOff>856800</xdr:colOff>
      <xdr:row>4</xdr:row>
      <xdr:rowOff>188640</xdr:rowOff>
    </xdr:to>
    <xdr:pic>
      <xdr:nvPicPr>
        <xdr:cNvPr id="22" name="Imagem 1" descr="Prefeitura de Marechal Floriano"/>
        <xdr:cNvPicPr/>
      </xdr:nvPicPr>
      <xdr:blipFill>
        <a:blip xmlns:r="http://schemas.openxmlformats.org/officeDocument/2006/relationships" r:embed="rId1"/>
        <a:srcRect r="71995"/>
        <a:stretch/>
      </xdr:blipFill>
      <xdr:spPr>
        <a:xfrm>
          <a:off x="34200" y="20880"/>
          <a:ext cx="822600" cy="846000"/>
        </a:xfrm>
        <a:prstGeom prst="rect">
          <a:avLst/>
        </a:prstGeom>
        <a:noFill/>
        <a:ln w="0">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12960</xdr:colOff>
      <xdr:row>4</xdr:row>
      <xdr:rowOff>162000</xdr:rowOff>
    </xdr:to>
    <xdr:pic>
      <xdr:nvPicPr>
        <xdr:cNvPr id="23" name="Imagem 1" descr="Prefeitura de Marechal Floriano"/>
        <xdr:cNvPicPr/>
      </xdr:nvPicPr>
      <xdr:blipFill>
        <a:blip xmlns:r="http://schemas.openxmlformats.org/officeDocument/2006/relationships" r:embed="rId1"/>
        <a:srcRect r="71995"/>
        <a:stretch/>
      </xdr:blipFill>
      <xdr:spPr>
        <a:xfrm>
          <a:off x="0" y="0"/>
          <a:ext cx="842760" cy="840240"/>
        </a:xfrm>
        <a:prstGeom prst="rect">
          <a:avLst/>
        </a:prstGeom>
        <a:noFill/>
        <a:ln w="0">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20880</xdr:colOff>
      <xdr:row>0</xdr:row>
      <xdr:rowOff>20880</xdr:rowOff>
    </xdr:from>
    <xdr:to>
      <xdr:col>1</xdr:col>
      <xdr:colOff>29880</xdr:colOff>
      <xdr:row>4</xdr:row>
      <xdr:rowOff>186840</xdr:rowOff>
    </xdr:to>
    <xdr:pic>
      <xdr:nvPicPr>
        <xdr:cNvPr id="24" name="Imagem 1" descr="Prefeitura de Marechal Floriano"/>
        <xdr:cNvPicPr/>
      </xdr:nvPicPr>
      <xdr:blipFill>
        <a:blip xmlns:r="http://schemas.openxmlformats.org/officeDocument/2006/relationships" r:embed="rId1"/>
        <a:srcRect r="71995"/>
        <a:stretch/>
      </xdr:blipFill>
      <xdr:spPr>
        <a:xfrm>
          <a:off x="20880" y="20880"/>
          <a:ext cx="831240" cy="844200"/>
        </a:xfrm>
        <a:prstGeom prst="rect">
          <a:avLst/>
        </a:prstGeom>
        <a:noFill/>
        <a:ln w="0">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38160</xdr:colOff>
      <xdr:row>0</xdr:row>
      <xdr:rowOff>123840</xdr:rowOff>
    </xdr:from>
    <xdr:to>
      <xdr:col>0</xdr:col>
      <xdr:colOff>856800</xdr:colOff>
      <xdr:row>3</xdr:row>
      <xdr:rowOff>373320</xdr:rowOff>
    </xdr:to>
    <xdr:pic>
      <xdr:nvPicPr>
        <xdr:cNvPr id="25" name="Imagem 1" descr="Prefeitura de Marechal Floriano"/>
        <xdr:cNvPicPr/>
      </xdr:nvPicPr>
      <xdr:blipFill>
        <a:blip xmlns:r="http://schemas.openxmlformats.org/officeDocument/2006/relationships" r:embed="rId1"/>
        <a:srcRect r="71995"/>
        <a:stretch/>
      </xdr:blipFill>
      <xdr:spPr>
        <a:xfrm>
          <a:off x="38160" y="123840"/>
          <a:ext cx="818640" cy="843840"/>
        </a:xfrm>
        <a:prstGeom prst="rect">
          <a:avLst/>
        </a:prstGeom>
        <a:noFill/>
        <a:ln w="0">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19080</xdr:colOff>
      <xdr:row>0</xdr:row>
      <xdr:rowOff>24840</xdr:rowOff>
    </xdr:from>
    <xdr:to>
      <xdr:col>1</xdr:col>
      <xdr:colOff>43560</xdr:colOff>
      <xdr:row>4</xdr:row>
      <xdr:rowOff>186840</xdr:rowOff>
    </xdr:to>
    <xdr:pic>
      <xdr:nvPicPr>
        <xdr:cNvPr id="26" name="Imagem 1" descr="Prefeitura de Marechal Floriano"/>
        <xdr:cNvPicPr/>
      </xdr:nvPicPr>
      <xdr:blipFill>
        <a:blip xmlns:r="http://schemas.openxmlformats.org/officeDocument/2006/relationships" r:embed="rId1"/>
        <a:srcRect r="71995"/>
        <a:stretch/>
      </xdr:blipFill>
      <xdr:spPr>
        <a:xfrm>
          <a:off x="19080" y="24840"/>
          <a:ext cx="839160" cy="840240"/>
        </a:xfrm>
        <a:prstGeom prst="rect">
          <a:avLst/>
        </a:prstGeom>
        <a:noFill/>
        <a:ln w="0">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30600</xdr:colOff>
      <xdr:row>0</xdr:row>
      <xdr:rowOff>28440</xdr:rowOff>
    </xdr:from>
    <xdr:to>
      <xdr:col>1</xdr:col>
      <xdr:colOff>30240</xdr:colOff>
      <xdr:row>4</xdr:row>
      <xdr:rowOff>186480</xdr:rowOff>
    </xdr:to>
    <xdr:pic>
      <xdr:nvPicPr>
        <xdr:cNvPr id="27" name="Imagem 1" descr="Prefeitura de Marechal Floriano"/>
        <xdr:cNvPicPr/>
      </xdr:nvPicPr>
      <xdr:blipFill>
        <a:blip xmlns:r="http://schemas.openxmlformats.org/officeDocument/2006/relationships" r:embed="rId1"/>
        <a:srcRect r="71995"/>
        <a:stretch/>
      </xdr:blipFill>
      <xdr:spPr>
        <a:xfrm>
          <a:off x="30600" y="28440"/>
          <a:ext cx="837360" cy="836280"/>
        </a:xfrm>
        <a:prstGeom prst="rect">
          <a:avLst/>
        </a:prstGeom>
        <a:noFill/>
        <a:ln w="0">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24840</xdr:colOff>
      <xdr:row>0</xdr:row>
      <xdr:rowOff>11520</xdr:rowOff>
    </xdr:from>
    <xdr:to>
      <xdr:col>1</xdr:col>
      <xdr:colOff>24480</xdr:colOff>
      <xdr:row>4</xdr:row>
      <xdr:rowOff>169560</xdr:rowOff>
    </xdr:to>
    <xdr:pic>
      <xdr:nvPicPr>
        <xdr:cNvPr id="28" name="Imagem 1" descr="Prefeitura de Marechal Floriano"/>
        <xdr:cNvPicPr/>
      </xdr:nvPicPr>
      <xdr:blipFill>
        <a:blip xmlns:r="http://schemas.openxmlformats.org/officeDocument/2006/relationships" r:embed="rId1"/>
        <a:srcRect r="71995"/>
        <a:stretch/>
      </xdr:blipFill>
      <xdr:spPr>
        <a:xfrm>
          <a:off x="24840" y="11520"/>
          <a:ext cx="829440" cy="836280"/>
        </a:xfrm>
        <a:prstGeom prst="rect">
          <a:avLst/>
        </a:prstGeom>
        <a:noFill/>
        <a:ln w="0">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20880</xdr:colOff>
      <xdr:row>0</xdr:row>
      <xdr:rowOff>15120</xdr:rowOff>
    </xdr:from>
    <xdr:to>
      <xdr:col>1</xdr:col>
      <xdr:colOff>54720</xdr:colOff>
      <xdr:row>4</xdr:row>
      <xdr:rowOff>190440</xdr:rowOff>
    </xdr:to>
    <xdr:pic>
      <xdr:nvPicPr>
        <xdr:cNvPr id="29" name="Imagem 1" descr="Prefeitura de Marechal Floriano"/>
        <xdr:cNvPicPr/>
      </xdr:nvPicPr>
      <xdr:blipFill>
        <a:blip xmlns:r="http://schemas.openxmlformats.org/officeDocument/2006/relationships" r:embed="rId1"/>
        <a:srcRect r="71995"/>
        <a:stretch/>
      </xdr:blipFill>
      <xdr:spPr>
        <a:xfrm>
          <a:off x="20880" y="15120"/>
          <a:ext cx="840240" cy="853560"/>
        </a:xfrm>
        <a:prstGeom prst="rect">
          <a:avLst/>
        </a:prstGeom>
        <a:noFill/>
        <a:ln w="0">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26640</xdr:colOff>
      <xdr:row>0</xdr:row>
      <xdr:rowOff>17280</xdr:rowOff>
    </xdr:from>
    <xdr:to>
      <xdr:col>0</xdr:col>
      <xdr:colOff>847440</xdr:colOff>
      <xdr:row>4</xdr:row>
      <xdr:rowOff>188640</xdr:rowOff>
    </xdr:to>
    <xdr:pic>
      <xdr:nvPicPr>
        <xdr:cNvPr id="30" name="Imagem 1" descr="Prefeitura de Marechal Floriano"/>
        <xdr:cNvPicPr/>
      </xdr:nvPicPr>
      <xdr:blipFill>
        <a:blip xmlns:r="http://schemas.openxmlformats.org/officeDocument/2006/relationships" r:embed="rId1"/>
        <a:srcRect r="71995"/>
        <a:stretch/>
      </xdr:blipFill>
      <xdr:spPr>
        <a:xfrm>
          <a:off x="26640" y="17280"/>
          <a:ext cx="820800" cy="849600"/>
        </a:xfrm>
        <a:prstGeom prst="rect">
          <a:avLst/>
        </a:prstGeom>
        <a:noFill/>
        <a:ln w="0">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34200</xdr:colOff>
      <xdr:row>0</xdr:row>
      <xdr:rowOff>9360</xdr:rowOff>
    </xdr:from>
    <xdr:to>
      <xdr:col>0</xdr:col>
      <xdr:colOff>852840</xdr:colOff>
      <xdr:row>4</xdr:row>
      <xdr:rowOff>180720</xdr:rowOff>
    </xdr:to>
    <xdr:pic>
      <xdr:nvPicPr>
        <xdr:cNvPr id="31" name="Imagem 1" descr="Prefeitura de Marechal Floriano"/>
        <xdr:cNvPicPr/>
      </xdr:nvPicPr>
      <xdr:blipFill>
        <a:blip xmlns:r="http://schemas.openxmlformats.org/officeDocument/2006/relationships" r:embed="rId1"/>
        <a:srcRect r="71995"/>
        <a:stretch/>
      </xdr:blipFill>
      <xdr:spPr>
        <a:xfrm>
          <a:off x="34200" y="9360"/>
          <a:ext cx="818640" cy="849600"/>
        </a:xfrm>
        <a:prstGeom prst="rect">
          <a:avLst/>
        </a:prstGeom>
        <a:noFill/>
        <a:ln w="0">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17280</xdr:colOff>
      <xdr:row>0</xdr:row>
      <xdr:rowOff>49680</xdr:rowOff>
    </xdr:from>
    <xdr:to>
      <xdr:col>0</xdr:col>
      <xdr:colOff>857160</xdr:colOff>
      <xdr:row>3</xdr:row>
      <xdr:rowOff>295560</xdr:rowOff>
    </xdr:to>
    <xdr:pic>
      <xdr:nvPicPr>
        <xdr:cNvPr id="32" name="Imagem 1" descr="Prefeitura de Marechal Floriano"/>
        <xdr:cNvPicPr/>
      </xdr:nvPicPr>
      <xdr:blipFill>
        <a:blip xmlns:r="http://schemas.openxmlformats.org/officeDocument/2006/relationships" r:embed="rId1"/>
        <a:srcRect r="71995"/>
        <a:stretch/>
      </xdr:blipFill>
      <xdr:spPr>
        <a:xfrm>
          <a:off x="17280" y="49680"/>
          <a:ext cx="839880" cy="840240"/>
        </a:xfrm>
        <a:prstGeom prst="rect">
          <a:avLst/>
        </a:prstGeom>
        <a:noFill/>
        <a:ln w="0">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15120</xdr:colOff>
      <xdr:row>0</xdr:row>
      <xdr:rowOff>24840</xdr:rowOff>
    </xdr:from>
    <xdr:to>
      <xdr:col>1</xdr:col>
      <xdr:colOff>1440</xdr:colOff>
      <xdr:row>4</xdr:row>
      <xdr:rowOff>179280</xdr:rowOff>
    </xdr:to>
    <xdr:pic>
      <xdr:nvPicPr>
        <xdr:cNvPr id="33" name="Imagem 1" descr="Prefeitura de Marechal Floriano"/>
        <xdr:cNvPicPr/>
      </xdr:nvPicPr>
      <xdr:blipFill>
        <a:blip xmlns:r="http://schemas.openxmlformats.org/officeDocument/2006/relationships" r:embed="rId1"/>
        <a:srcRect r="71995"/>
        <a:stretch/>
      </xdr:blipFill>
      <xdr:spPr>
        <a:xfrm>
          <a:off x="15120" y="24840"/>
          <a:ext cx="847440" cy="832680"/>
        </a:xfrm>
        <a:prstGeom prst="rect">
          <a:avLst/>
        </a:prstGeom>
        <a:noFill/>
        <a:ln w="0">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123840</xdr:colOff>
      <xdr:row>0</xdr:row>
      <xdr:rowOff>114480</xdr:rowOff>
    </xdr:from>
    <xdr:to>
      <xdr:col>1</xdr:col>
      <xdr:colOff>28080</xdr:colOff>
      <xdr:row>3</xdr:row>
      <xdr:rowOff>386640</xdr:rowOff>
    </xdr:to>
    <xdr:pic>
      <xdr:nvPicPr>
        <xdr:cNvPr id="34" name="Imagem 1" descr="Prefeitura de Marechal Floriano"/>
        <xdr:cNvPicPr/>
      </xdr:nvPicPr>
      <xdr:blipFill>
        <a:blip xmlns:r="http://schemas.openxmlformats.org/officeDocument/2006/relationships" r:embed="rId1"/>
        <a:srcRect r="71995"/>
        <a:stretch/>
      </xdr:blipFill>
      <xdr:spPr>
        <a:xfrm>
          <a:off x="123840" y="114480"/>
          <a:ext cx="844200" cy="843840"/>
        </a:xfrm>
        <a:prstGeom prst="rect">
          <a:avLst/>
        </a:prstGeom>
        <a:noFill/>
        <a:ln w="0">
          <a:noFill/>
        </a:ln>
      </xdr:spPr>
    </xdr:pic>
    <xdr:clientData/>
  </xdr:twoCellAnchor>
</xdr:wsDr>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11.bin"/><Relationship Id="rId4"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8" Type="http://schemas.openxmlformats.org/officeDocument/2006/relationships/hyperlink" Target="https://www.zapimoveis.com.br/imovel/aluguel-conjunto-comercial-sala-mata-da-praia-vitoria-es-48m2-id-2652674711/" TargetMode="External"/><Relationship Id="rId13" Type="http://schemas.openxmlformats.org/officeDocument/2006/relationships/hyperlink" Target="https://www.mercadolivre.com.br/cadeira-de-escritorio-tander-tce11-ergonmica-preta-con-estofado-do-mesh/p/MLB10981125" TargetMode="External"/><Relationship Id="rId18" Type="http://schemas.openxmlformats.org/officeDocument/2006/relationships/hyperlink" Target="https://produto.mercadolivre.com.br/MLB-3577585480-monitor-dell-22-widescreen-se2216h-vga-hdmi-full-hd-led-_JM?searchVariation=178045365665" TargetMode="External"/><Relationship Id="rId26" Type="http://schemas.openxmlformats.org/officeDocument/2006/relationships/hyperlink" Target="https://www.dell.com/pt-br/shop/computadores-all-in-ones-e-workstations/desktop-optiplex-micro/spd/optiplex-7010-micro/cto01o7010mffbcc_on_1?redirectTo=SOC" TargetMode="External"/><Relationship Id="rId3" Type="http://schemas.openxmlformats.org/officeDocument/2006/relationships/hyperlink" Target="https://www.zapimoveis.com.br/imovel/aluguel-conjunto-comercial-sala-santa-lucia-vitoria-es-39m2-id-2723104036/?utm_source=email&amp;utm_medium=transactional&amp;utm_campaign=confirmacaodeleads_em_tr_bg_ld_ao_cr_re_zp_cr&amp;utm_source_platform=salesforce" TargetMode="External"/><Relationship Id="rId21" Type="http://schemas.openxmlformats.org/officeDocument/2006/relationships/hyperlink" Target="https://www.amazon.com.br/Microsoft-OFFICE-365-PERSONAL-QQ2-01368/dp/B0B4T5245K?source=ps-sl-shoppingads-lpcontext&amp;ref_=fplfs&amp;psc=1&amp;smid=A3JLGWYKND12L" TargetMode="External"/><Relationship Id="rId34" Type="http://schemas.openxmlformats.org/officeDocument/2006/relationships/hyperlink" Target="https://www.magazineluiza.com.br/projetor-epson-powerlite-e20-xga-portatil-3400-lumens-3lcd-hdmi-branco/p/230187900/et/eapj/?&amp;=&amp;seller_id=magazineluiza&amp;utm_source=google&amp;utm_medium=pla&amp;utm_campaign=&amp;partner_id=58953&amp;gclid=Cj0KCQjw5oiMBhDtARIsAJi0qk0X3umKb" TargetMode="External"/><Relationship Id="rId7" Type="http://schemas.openxmlformats.org/officeDocument/2006/relationships/hyperlink" Target="https://www.zapimoveis.com.br/imovel/aluguel-conjunto-comercial-sala-santa-lucia-vitoria-es-39m2-id-2723104036/?utm_source=email&amp;utm_medium=transactional&amp;utm_campaign=confirmacaodeleads_em_tr_bg_ld_ao_cr_re_zp_cr&amp;utm_source_platform=salesforce" TargetMode="External"/><Relationship Id="rId12" Type="http://schemas.openxmlformats.org/officeDocument/2006/relationships/hyperlink" Target="https://produto.mercadolivre.com.br/MLB-2757449370-cadeira-de-escritorio-ergonmica-preta-com-estofado-de-mesh-_JM?matt_tool=18956390&amp;utm_source=google_shopping&amp;utm_medium=organic" TargetMode="External"/><Relationship Id="rId17" Type="http://schemas.openxmlformats.org/officeDocument/2006/relationships/hyperlink" Target="https://www.amazon.com.br/Monitor-21-5-Dell-SE2216H-Full/dp/B015P6ITQ0" TargetMode="External"/><Relationship Id="rId25" Type="http://schemas.openxmlformats.org/officeDocument/2006/relationships/hyperlink" Target="https://www.dell.com/pt-br/shop/computadores-all-in-ones-e-workstations/desktop-optiplex-micro/spd/optiplex-7010-micro/cto02o7010mffbcc_on_5?redirectTo=SOC" TargetMode="External"/><Relationship Id="rId33" Type="http://schemas.openxmlformats.org/officeDocument/2006/relationships/hyperlink" Target="https://www.kabum.com.br/produto/581868/multifuncional-hp-officejet-pro-9730-wi-fi-impressao-rapida-e-alta-resolucao?srsltid=AfmBOor6oCnRtk7U7hgHf9IMEJ3krxD_xD0nMTYBjMWWJ8bde_C4D7asLhk" TargetMode="External"/><Relationship Id="rId38" Type="http://schemas.openxmlformats.org/officeDocument/2006/relationships/drawing" Target="../drawings/drawing8.xml"/><Relationship Id="rId2" Type="http://schemas.openxmlformats.org/officeDocument/2006/relationships/hyperlink" Target="https://www.zapimoveis.com.br/imovel/aluguel-conjunto-comercial-sala-santa-lucia-vitoria-es-30m2-id-2723181950/?utm_source=email&amp;utm_medium=transactional&amp;utm_campaign=confirmacaodeleads_em_tr_bg_ld_ao_cr_re_zp_cr&amp;utm_source_platform=salesforce" TargetMode="External"/><Relationship Id="rId16" Type="http://schemas.openxmlformats.org/officeDocument/2006/relationships/hyperlink" Target="https://www.leroymerlin.com.br/armario-multiuso-2-portas-dakar-yescasa-preto_1571708132" TargetMode="External"/><Relationship Id="rId20" Type="http://schemas.openxmlformats.org/officeDocument/2006/relationships/hyperlink" Target="https://www.microsoft.com/pt-br/microsoft-365/p/microsoft-365-personal/cfq7ttc0k5bf?icid=Office-Student-to-Personal-06072019&amp;activetab=pivot:overviewtab" TargetMode="External"/><Relationship Id="rId29" Type="http://schemas.openxmlformats.org/officeDocument/2006/relationships/hyperlink" Target="https://www.casasbahia.com.br/telefonesecelulares/telefoniafixa/telefonescomfio/telefone-com-fio-intelbras-pleno-3041.html" TargetMode="External"/><Relationship Id="rId1" Type="http://schemas.openxmlformats.org/officeDocument/2006/relationships/hyperlink" Target="https://www.zapimoveis.com.br/imovel/aluguel-conjunto-comercial-sala-enseada-do-sua-vitoria-es-33m2-id-2721546536/?utm_source=email&amp;utm_medium=transactional&amp;utm_campaign=confirmacaodeleads_em_tr_bg_ld_ao_cr_re_zp_cr&amp;utm_source_platform=salesforce" TargetMode="External"/><Relationship Id="rId6" Type="http://schemas.openxmlformats.org/officeDocument/2006/relationships/hyperlink" Target="https://www.zapimoveis.com.br/imovel/aluguel-conjunto-comercial-sala-santa-lucia-vitoria-es-30m2-id-2723181950/?utm_source=email&amp;utm_medium=transactional&amp;utm_campaign=confirmacaodeleads_em_tr_bg_ld_ao_cr_re_zp_cr&amp;utm_source_platform=salesforce" TargetMode="External"/><Relationship Id="rId11" Type="http://schemas.openxmlformats.org/officeDocument/2006/relationships/hyperlink" Target="https://www.amazon.com.br/Cadeira-escrit&#243;rio-ergon&#244;mica-estofado-mesh&#65288;Preto&#65289;/dp/B0CGWTTZX4?source=ps-sl-shoppingads-lpcontext&amp;ref_=fplfs&amp;smid=A2YTXW55XVXFZC&amp;th=1" TargetMode="External"/><Relationship Id="rId24" Type="http://schemas.openxmlformats.org/officeDocument/2006/relationships/hyperlink" Target="https://www.hp.com/br-pt/shop/prodesk-hp-400-g9-mini-72s94la.html?facetref=2af2b8d586714bf0" TargetMode="External"/><Relationship Id="rId32" Type="http://schemas.openxmlformats.org/officeDocument/2006/relationships/hyperlink" Target="https://www.amazon.com.br/Impressora-HP-OfficeJet-9730-Multifuncional/dp/B00XFDN754?source=ps-sl-shoppingads-lpcontext&amp;ref_=fplfs&amp;psc=1&amp;smid=A2AB3A8220GMTG" TargetMode="External"/><Relationship Id="rId37" Type="http://schemas.openxmlformats.org/officeDocument/2006/relationships/printerSettings" Target="../printerSettings/printerSettings12.bin"/><Relationship Id="rId5" Type="http://schemas.openxmlformats.org/officeDocument/2006/relationships/hyperlink" Target="https://www.zapimoveis.com.br/imovel/aluguel-conjunto-comercial-sala-enseada-do-sua-vitoria-es-33m2-id-2721546536/?utm_source=email&amp;utm_medium=transactional&amp;utm_campaign=confirmacaodeleads_em_tr_bg_ld_ao_cr_re_zp_cr&amp;utm_source_platform=salesforce," TargetMode="External"/><Relationship Id="rId15" Type="http://schemas.openxmlformats.org/officeDocument/2006/relationships/hyperlink" Target="https://www.leroymerlin.com.br/armario-multiuso-atenas-2-portas-branco-panorama-moveis_1570345864?region=outros" TargetMode="External"/><Relationship Id="rId23" Type="http://schemas.openxmlformats.org/officeDocument/2006/relationships/hyperlink" Target="https://www.dell.com/pt-br/shop/computadores-all-in-ones-e-workstations/optiplex-small-desktop/spd/optiplex-7010-small-ff/cto02o7010sffbcc_on_1?redirectTo=SOC" TargetMode="External"/><Relationship Id="rId28" Type="http://schemas.openxmlformats.org/officeDocument/2006/relationships/hyperlink" Target="https://www.magazineluiza.com.br/computador-dell-vostro-core-i3-wifi-sff-ssd-256gb-windows/p/bk0b63732e/in/cptd/" TargetMode="External"/><Relationship Id="rId36" Type="http://schemas.openxmlformats.org/officeDocument/2006/relationships/hyperlink" Target="https://www.amazon.com.br/Projetor-Powerlite-L&#250;mens-Branco-Bivolt/dp/B087271SYH/ref=asc_df_B087271SYH/?tag=googleshopp00-20&amp;linkCode=df0&amp;hvadid=379799240111&amp;hvpos=&amp;hvnetw=g&amp;hvrand=6527003303152008811&amp;hvpone=&amp;hvptwo=&amp;hvqmt=&amp;hvdev=c&amp;hvdvcmdl=&amp;hvlocint=&amp;hvlo" TargetMode="External"/><Relationship Id="rId10" Type="http://schemas.openxmlformats.org/officeDocument/2006/relationships/hyperlink" Target="https://produto.mercadolivre.com.br/MLB-3482100427-mesa-escrivaninha-office-durango-com-2-gavetas-em-l-de-canto-_JM" TargetMode="External"/><Relationship Id="rId19" Type="http://schemas.openxmlformats.org/officeDocument/2006/relationships/hyperlink" Target="https://www.mercadolivre.com.br/monitor-dell-215-se2222h-cor-preto-100v240v/p/MLB20796829" TargetMode="External"/><Relationship Id="rId31" Type="http://schemas.openxmlformats.org/officeDocument/2006/relationships/hyperlink" Target="https://produto.mercadolivre.com.br/MLB-1503503280-aparelho-telefnico-fixo-com-fio-intelbras-pleno-preto-_JM?matt_tool=18956390&amp;utm_source=google_shopping&amp;utm_medium=organic" TargetMode="External"/><Relationship Id="rId4" Type="http://schemas.openxmlformats.org/officeDocument/2006/relationships/hyperlink" Target="https://www.zapimoveis.com.br/imovel/aluguel-conjunto-comercial-sala-mata-da-praia-vitoria-es-48m2-id-2652674711/" TargetMode="External"/><Relationship Id="rId9" Type="http://schemas.openxmlformats.org/officeDocument/2006/relationships/hyperlink" Target="https://www.magazineluiza.com.br/mesa-de-escritorio-em-l-2-gavetas-3-portas-office-nt-2005-notavel-moveis/p/jd24c0f06k/mo/mses/" TargetMode="External"/><Relationship Id="rId14" Type="http://schemas.openxmlformats.org/officeDocument/2006/relationships/hyperlink" Target="https://www.pontofrio.com.br/Moveis/AreadeServico/ArmariosMultiuso/armario-multiuso-061x180m-2-portas-6-prateleiras-henn-margarida-turin-hp-11476669.html?rectype=p1_op_s8&amp;recsource=btermo" TargetMode="External"/><Relationship Id="rId22" Type="http://schemas.openxmlformats.org/officeDocument/2006/relationships/hyperlink" Target="https://www.kabum.com.br/produto/349870/pacote-office-365-personal-digital-1tb-1-licenca-de-midia-fisica-microsoft?srsltid=AfmBOoqDi96EJByeX_Gf_-BCKAtTnGI5Ke_LpCbSKczjdUX4ZpKLbA_wfPI" TargetMode="External"/><Relationship Id="rId27" Type="http://schemas.openxmlformats.org/officeDocument/2006/relationships/hyperlink" Target="https://www.dell.com/pt-br/shop/computadores-all-in-ones-e-workstations/optiplex-small-desktop/spd/optiplex-7010-small-ff/cto01o7010sffbcc_on_1?redirectTo=SOC" TargetMode="External"/><Relationship Id="rId30" Type="http://schemas.openxmlformats.org/officeDocument/2006/relationships/hyperlink" Target="https://www.magazineluiza.com.br/telefone-fixo-pleno-com-fio-preto-intelbras/p/cc48bc85f1/tf/tfra/?seller_id=compreshop&amp;srsltid=AfmBOop-dqPJX8vzzTq_jDlfp8nzdl2p_blk4lHHN68T6GR8NADt-3WLKz4" TargetMode="External"/><Relationship Id="rId35" Type="http://schemas.openxmlformats.org/officeDocument/2006/relationships/hyperlink" Target="https://www.fastshop.com.br/web/p/d/EPV11H981020_PRD/projetor-epson-3400-lumens-branco-v11h981020-fast?partner=parceiro-google&amp;cm_mmc=cpc_Shopping-_-EPV11H981020_PRD&amp;gclid=Cj0KCQjw5oiMBhDtARIsAJi0qk0hpVO-oYz1DXVOgJ0Z8l7MoBUB54xbL1e1jq4K6U0D9yWg4PJuc5QaAu8"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s://www.carone.com.br/papel-higienico-neutro-mimmo-folha-dupla-30m-leve-12-pague-11-120780/p" TargetMode="External"/><Relationship Id="rId13" Type="http://schemas.openxmlformats.org/officeDocument/2006/relationships/hyperlink" Target="https://www.atacadosaopaulo.com.br/sabao-em-po-astra-5kg-%7C-un-%7C-barra/p" TargetMode="External"/><Relationship Id="rId18" Type="http://schemas.openxmlformats.org/officeDocument/2006/relationships/hyperlink" Target="https://www.americanas.com.br/produto/7465113759/sabonete-liquido-perolizado-talco-altz-5-litros-archote?pfm_carac=sabonete-liquido-5l&amp;pfm_index=2&amp;pfm_page=search&amp;pfm_pos=grid&amp;pfm_type=search_page&amp;offerId=64de8c14579fbc8d91c09350&amp;buyboxToken=smartbuybox-a" TargetMode="External"/><Relationship Id="rId26" Type="http://schemas.openxmlformats.org/officeDocument/2006/relationships/hyperlink" Target="https://www.americanas.com.br/produto/5075020356/saco-de-lixo-super-reforcado-100-litros-100-unidades?pfm_carac=saco-de-lixo-100l&amp;pfm_index=6&amp;pfm_page=search&amp;pfm_pos=grid&amp;pfm_type=search_page&amp;offerId=627c918e87c00289c27a1751&amp;cor=Preto&amp;condition=NEW" TargetMode="External"/><Relationship Id="rId3" Type="http://schemas.openxmlformats.org/officeDocument/2006/relationships/hyperlink" Target="https://www.extra.com.br/esponja-dupla-face-com-10-unidades-scotch-brite-3m/p/4807994?utm_source=gp_pla&amp;utm_medium=cpc&amp;utm_campaign=gg_pmax_core_elpo" TargetMode="External"/><Relationship Id="rId21" Type="http://schemas.openxmlformats.org/officeDocument/2006/relationships/hyperlink" Target="https://www.atacadosaopaulo.com.br/saco-de-lixo-preto-20-litros-m2-%7C-100un-%7C-papelial/p" TargetMode="External"/><Relationship Id="rId34" Type="http://schemas.openxmlformats.org/officeDocument/2006/relationships/hyperlink" Target="https://www.carone.com.br/esponja-de-aco-bombril-8-unidades-60g-10787/p" TargetMode="External"/><Relationship Id="rId7" Type="http://schemas.openxmlformats.org/officeDocument/2006/relationships/hyperlink" Target="https://mercado.carrefour.com.br/papel-higienico-mimmo-folha-dupla-com-12-rolos-oferta-especial-6255078/p" TargetMode="External"/><Relationship Id="rId12" Type="http://schemas.openxmlformats.org/officeDocument/2006/relationships/hyperlink" Target="https://www.extra.com.br/papel-toalha-interfolhado-pierre-20x21-branco-luxo/p/1565752674?utm_source=gp_pla&amp;utm_medium=cpc&amp;utm_campaign=gg_pmax_core_elpo" TargetMode="External"/><Relationship Id="rId17" Type="http://schemas.openxmlformats.org/officeDocument/2006/relationships/hyperlink" Target="https://www.carrefour.com.br/sabonete-liquido-5l---luna-s-secret-mp914607609/p" TargetMode="External"/><Relationship Id="rId25" Type="http://schemas.openxmlformats.org/officeDocument/2006/relationships/hyperlink" Target="https://www.extra.com.br/saco-para-lixo-100l-pesado-com-100-un-induplast/p/1567596728" TargetMode="External"/><Relationship Id="rId33" Type="http://schemas.openxmlformats.org/officeDocument/2006/relationships/hyperlink" Target="https://www.extrabom.com.br/p/detergente-liquido-lava-loucas-limpol-cristal-5l/178803/" TargetMode="External"/><Relationship Id="rId38" Type="http://schemas.openxmlformats.org/officeDocument/2006/relationships/drawing" Target="../drawings/drawing10.xml"/><Relationship Id="rId2" Type="http://schemas.openxmlformats.org/officeDocument/2006/relationships/hyperlink" Target="https://www.americanas.com.br/produto/7476911902/esponja-dupla-face-c-10un-superpro-bettanin?pfm_carac=esponja-dupla-face&amp;pfm_index=20&amp;pfm_page=search&amp;pfm_pos=grid&amp;pfm_type=search_page&amp;offerId=6569c6a0cc553093858507bb" TargetMode="External"/><Relationship Id="rId16" Type="http://schemas.openxmlformats.org/officeDocument/2006/relationships/hyperlink" Target="https://www.atacadosaopaulo.com.br/sabonete-liquido-5l-eco-blue-lavanda---un---premisse/p" TargetMode="External"/><Relationship Id="rId20" Type="http://schemas.openxmlformats.org/officeDocument/2006/relationships/hyperlink" Target="https://www.carrefour.com.br/saco-de-lixo-20l-preto-tonovale-c100-unidades-tonovale-mp923035972/p" TargetMode="External"/><Relationship Id="rId29" Type="http://schemas.openxmlformats.org/officeDocument/2006/relationships/hyperlink" Target="https://www.extrabom.com.br/p/limpa-vidros-veja-vidrex-tradicional-500ml-oferta/40727/" TargetMode="External"/><Relationship Id="rId1" Type="http://schemas.openxmlformats.org/officeDocument/2006/relationships/hyperlink" Target="https://www.atacadosaopaulo.com.br/esponja-multiuso-dupla-face-37866---10un---nobre/p" TargetMode="External"/><Relationship Id="rId6" Type="http://schemas.openxmlformats.org/officeDocument/2006/relationships/hyperlink" Target="https://www.atacadosaopaulo.com.br/desinfetante-5lt-lavanda---un---urca/p" TargetMode="External"/><Relationship Id="rId11" Type="http://schemas.openxmlformats.org/officeDocument/2006/relationships/hyperlink" Target="https://www.americanas.com.br/produto/6306591544/papel-toalha-interfolhado-20x21-boa-qualidade-branco-2-dobras-1000-folhas?pfm_carac=papel-toalha&amp;pfm_index=7&amp;pfm_page=search&amp;pfm_pos=grid&amp;pfm_type=search_page&amp;offerId=63599eb0b1efc389fc59b0c6" TargetMode="External"/><Relationship Id="rId24" Type="http://schemas.openxmlformats.org/officeDocument/2006/relationships/hyperlink" Target="https://www.atacadosaopaulo.com.br/saco-de-lixo-preto-60-litros-m2-%7C-100un-%7C-papelial/p" TargetMode="External"/><Relationship Id="rId32" Type="http://schemas.openxmlformats.org/officeDocument/2006/relationships/hyperlink" Target="https://mercado.carrefour.com.br/detergente-liquido-clear-ype-5-l-7838239/p" TargetMode="External"/><Relationship Id="rId37" Type="http://schemas.openxmlformats.org/officeDocument/2006/relationships/printerSettings" Target="../printerSettings/printerSettings14.bin"/><Relationship Id="rId5" Type="http://schemas.openxmlformats.org/officeDocument/2006/relationships/hyperlink" Target="https://www.carone.com.br/desinfetante-urca-lavanda-5l-74016/p" TargetMode="External"/><Relationship Id="rId15" Type="http://schemas.openxmlformats.org/officeDocument/2006/relationships/hyperlink" Target="https://www.extra.com.br/lava-roupas-sabao-em-po-perfumado-5kg-ultra-class/p/1560476965?utm_source=gp_pla&amp;utm_medium=cpc&amp;utm_campaign=gg_pmax_core_elpo" TargetMode="External"/><Relationship Id="rId23" Type="http://schemas.openxmlformats.org/officeDocument/2006/relationships/hyperlink" Target="https://www.extra.com.br/saco-para-lixo-60-litros-azul-100-unidades-induplast/p/1559570253" TargetMode="External"/><Relationship Id="rId28" Type="http://schemas.openxmlformats.org/officeDocument/2006/relationships/hyperlink" Target="https://www.carone.com.br/limpa-vidros-veja-vidrex-tradicional-500ml-104432/p" TargetMode="External"/><Relationship Id="rId36" Type="http://schemas.openxmlformats.org/officeDocument/2006/relationships/hyperlink" Target="https://www.extrabom.com.br/p/la-de-aco-bombril-60g-com-8und/3354/" TargetMode="External"/><Relationship Id="rId10" Type="http://schemas.openxmlformats.org/officeDocument/2006/relationships/hyperlink" Target="https://www.atacadosaopaulo.com.br/papel-toalha-branco-20-5-x-20-cm-silver-a2-%7C-1000fls-%7C-belipel/p" TargetMode="External"/><Relationship Id="rId19" Type="http://schemas.openxmlformats.org/officeDocument/2006/relationships/hyperlink" Target="https://www.americanas.com.br/produto/7470500307/saco-lixo-20l-0-7-kg-preto-100un?pfm_carac=saco-de-lixo-20l&amp;pfm_index=2&amp;pfm_page=search&amp;pfm_pos=grid&amp;pfm_type=search_page&amp;offerId=651bfce0cc55309385f3f88d" TargetMode="External"/><Relationship Id="rId31" Type="http://schemas.openxmlformats.org/officeDocument/2006/relationships/hyperlink" Target="https://www.atacadosaopaulo.com.br/detergente-5-litros-neutro-%7C-un-%7C-limpol/p" TargetMode="External"/><Relationship Id="rId4" Type="http://schemas.openxmlformats.org/officeDocument/2006/relationships/hyperlink" Target="https://www.extrabom.com.br/p/desinfetante-pinho-urca-lavanda-5l/109725/" TargetMode="External"/><Relationship Id="rId9" Type="http://schemas.openxmlformats.org/officeDocument/2006/relationships/hyperlink" Target="https://www.extrabom.com.br/p/papel-higienico-folha-dupla-mimmo-neutro-30m-leve-12-pague-11und/96558/" TargetMode="External"/><Relationship Id="rId14" Type="http://schemas.openxmlformats.org/officeDocument/2006/relationships/hyperlink" Target="https://www.americanas.com.br/produto/9793999/sabao-em-po-azul-com-5kg-class?pfm_carac=sabao-em-po-5kg&amp;pfm_index=5&amp;pfm_page=search&amp;pfm_pos=grid&amp;pfm_type=search_page&amp;offerId=592828ee1f09073c7eb5424c" TargetMode="External"/><Relationship Id="rId22" Type="http://schemas.openxmlformats.org/officeDocument/2006/relationships/hyperlink" Target="https://www.americanas.com.br/produto/6984491673/saco-para-lixo-60-litros-100-unds-indicado-para-lixo-leve?pfm_carac=saco-de-lixo-60l&amp;pfm_index=14&amp;pfm_page=search&amp;pfm_pos=grid&amp;pfm_type=search_page&amp;offerId=653457a0cc553093857de736" TargetMode="External"/><Relationship Id="rId27" Type="http://schemas.openxmlformats.org/officeDocument/2006/relationships/hyperlink" Target="https://www.atacadosaopaulo.com.br/saco-de-lixo-preto-pesado-100-litros-m5-%7C-100un-%7C-papelial/p" TargetMode="External"/><Relationship Id="rId30" Type="http://schemas.openxmlformats.org/officeDocument/2006/relationships/hyperlink" Target="https://mercado.carrefour.com.br/limpa-vidros-veja-vidrex-tradicional-500ml-781428/p" TargetMode="External"/><Relationship Id="rId35" Type="http://schemas.openxmlformats.org/officeDocument/2006/relationships/hyperlink" Target="https://mercado.carrefour.com.br/la-de-aco-bombril-com-8-unidades-cozinha-60g-255092/p"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hyperlink" Target="https://www.atacadosaopaulo.com.br/caneta-esferografica-cristal-dura---1-0-mm-azul-%7C-50un-%7C-bic/p" TargetMode="External"/><Relationship Id="rId13" Type="http://schemas.openxmlformats.org/officeDocument/2006/relationships/hyperlink" Target="https://www.kalunga.com.br/prod/clips-numero-0-galvanizado-lata-com-500g-spiral-pt-1-un/195438" TargetMode="External"/><Relationship Id="rId18" Type="http://schemas.openxmlformats.org/officeDocument/2006/relationships/hyperlink" Target="https://www.amazon.com.br/Scrity-SKN334-Envelope-Multicolor-Pacote/dp/B077J4KWB2/ref=sr_1_5?crid=2HNUJCKSKJLGB&amp;dib=eyJ2IjoiMSJ9.HLCgtK73YTb25m8fc6pCXZ3hBEZ5rE8-Ww6IidR0Ej2fVOXngKQZr9UpyksrFLBhvtzIxGiYdblhZtc7h-SptzofYSXbnqrEmNSVqTt91xH75xfxEng1K8EIa8uahJ1" TargetMode="External"/><Relationship Id="rId26" Type="http://schemas.openxmlformats.org/officeDocument/2006/relationships/hyperlink" Target="https://www.mercadolivre.com.br/lapiseira-tecnica-2b-07-jocar-com-tubo-de-grafite/p/MLB24278722?pdp_filters=item_id:MLB3450487969" TargetMode="External"/><Relationship Id="rId3" Type="http://schemas.openxmlformats.org/officeDocument/2006/relationships/hyperlink" Target="https://www.mercadolivre.com.br/caixa-10-pacotes-resmas-papel-a4-sulfite-chamex-5000-folhas-cor-branco/p/MLB21791972" TargetMode="External"/><Relationship Id="rId21" Type="http://schemas.openxmlformats.org/officeDocument/2006/relationships/hyperlink" Target="https://www.atacadosaopaulo.com.br/fita-adesiva-18x50-transparente-qualitap---7rl---adelbras/p" TargetMode="External"/><Relationship Id="rId34" Type="http://schemas.openxmlformats.org/officeDocument/2006/relationships/hyperlink" Target="https://produto.mercadolivre.com.br/MLB-1405354839-dvd-r-multilaser-pino-c50-47gb-16x-_JM" TargetMode="External"/><Relationship Id="rId7" Type="http://schemas.openxmlformats.org/officeDocument/2006/relationships/hyperlink" Target="https://www.kalunga.com.br/prod/caneta-esferografica-bic-cristal-original-dura-mais-azul-ponta-media-de-1-0mm-835205-cx-50-un/176072" TargetMode="External"/><Relationship Id="rId12" Type="http://schemas.openxmlformats.org/officeDocument/2006/relationships/hyperlink" Target="https://www.atacadosaopaulo.com.br/clips-n-2-0-galvanizado-caixa-com-500g---725un---acc/p" TargetMode="External"/><Relationship Id="rId17" Type="http://schemas.openxmlformats.org/officeDocument/2006/relationships/hyperlink" Target="https://www.kalunga.com.br/prod/cola-branca-liquida-40g-master-1-un/214609" TargetMode="External"/><Relationship Id="rId25" Type="http://schemas.openxmlformats.org/officeDocument/2006/relationships/hyperlink" Target="https://www.atacadosaopaulo.com.br/lapiseira-0-7mm-h-187-preto-024pr-pilot---un/p" TargetMode="External"/><Relationship Id="rId33" Type="http://schemas.openxmlformats.org/officeDocument/2006/relationships/hyperlink" Target="https://www.atacadosaopaulo.com.br/dvd-r-4-7gb-120min-16x-dv061---50un---multilaser/p" TargetMode="External"/><Relationship Id="rId38" Type="http://schemas.openxmlformats.org/officeDocument/2006/relationships/drawing" Target="../drawings/drawing12.xml"/><Relationship Id="rId2" Type="http://schemas.openxmlformats.org/officeDocument/2006/relationships/hyperlink" Target="https://www.kalunga.com.br/prod/papel-sulfite-a4-75g-210mmx297mm-caixa-com-10-resmas-5000-folhas-chamex-cx-1-un/996102" TargetMode="External"/><Relationship Id="rId16" Type="http://schemas.openxmlformats.org/officeDocument/2006/relationships/hyperlink" Target="https://www.mercadolivre.com.br/cola-branca-polar-40g-caixa-com-12-un/p/MLB28245854" TargetMode="External"/><Relationship Id="rId20" Type="http://schemas.openxmlformats.org/officeDocument/2006/relationships/hyperlink" Target="https://www.kalunga.com.br/prod/envelope-saco-kraft-natural-75g-240x340-kft34-2119-romitec-cx-100-un/249411" TargetMode="External"/><Relationship Id="rId29" Type="http://schemas.openxmlformats.org/officeDocument/2006/relationships/hyperlink" Target="https://www.atacadosaopaulo.com.br/cola-bastao-10g-leonora---12un---leonora/p" TargetMode="External"/><Relationship Id="rId1" Type="http://schemas.openxmlformats.org/officeDocument/2006/relationships/hyperlink" Target="https://www.atacadosaopaulo.com.br/caixa-papel-a4-75-g-m&#178;-500-folhas-branco-chamex/p" TargetMode="External"/><Relationship Id="rId6" Type="http://schemas.openxmlformats.org/officeDocument/2006/relationships/hyperlink" Target="https://www.atacadosaopaulo.com.br/caneta-esferografica-cristal-dura---1-0-mm-vermelha-%7C-50un-%7C-bic/p" TargetMode="External"/><Relationship Id="rId11" Type="http://schemas.openxmlformats.org/officeDocument/2006/relationships/hyperlink" Target="https://www.kalunga.com.br/prod/marca-texto-grifpen-amarelo-12-unidades-faber-castell-cx-12-un/389604" TargetMode="External"/><Relationship Id="rId24" Type="http://schemas.openxmlformats.org/officeDocument/2006/relationships/hyperlink" Target="https://produto.mercadolivre.com.br/MLB-3413775217-grafite-07mm-hb-caixa-com-12-tubos-brw-_JM" TargetMode="External"/><Relationship Id="rId32" Type="http://schemas.openxmlformats.org/officeDocument/2006/relationships/hyperlink" Target="https://www.kalunga.com.br/prod/grampo-paragrampeador-26-6-cobre-spiral-grampos-pt-5000-un/377059" TargetMode="External"/><Relationship Id="rId37" Type="http://schemas.openxmlformats.org/officeDocument/2006/relationships/printerSettings" Target="../printerSettings/printerSettings16.bin"/><Relationship Id="rId5" Type="http://schemas.openxmlformats.org/officeDocument/2006/relationships/hyperlink" Target="https://www.kalunga.com.br/prod/borracha-plastica-branca-com-cinta-vermelha-pequena-faber-castell-cx-24-un/068643" TargetMode="External"/><Relationship Id="rId15" Type="http://schemas.openxmlformats.org/officeDocument/2006/relationships/hyperlink" Target="https://www.kalunga.com.br/prod/clips-numero-8-0-galvanizado-lata-com-500g-spiral-pt-1-un/195379" TargetMode="External"/><Relationship Id="rId23" Type="http://schemas.openxmlformats.org/officeDocument/2006/relationships/hyperlink" Target="https://www.atacadosaopaulo.com.br/grafite-0-7-mm-2b-estojo-com-12-minas-%7C-12un-%7C-pilot/p" TargetMode="External"/><Relationship Id="rId28" Type="http://schemas.openxmlformats.org/officeDocument/2006/relationships/hyperlink" Target="https://www.mercadolivre.com.br/caneta-permanente-pilot-cd-dvd-plastico-acrilico-vinil-vidro-cor-preto/p/MLB25845222?pdp_filters=item_id:MLB3650700929" TargetMode="External"/><Relationship Id="rId36" Type="http://schemas.openxmlformats.org/officeDocument/2006/relationships/hyperlink" Target="https://www.kalunga.com.br/prod/papel-sulfite-a3-75g-297mmx420mm-chamex-pt-500-fl/476092" TargetMode="External"/><Relationship Id="rId10" Type="http://schemas.openxmlformats.org/officeDocument/2006/relationships/hyperlink" Target="https://www.mercadolivre.com.br/caneta-marca-texto-pilot-lumi-color-12-un-cor-amarelo/p/MLB24005552" TargetMode="External"/><Relationship Id="rId19" Type="http://schemas.openxmlformats.org/officeDocument/2006/relationships/hyperlink" Target="https://www.atacadosaopaulo.com.br/envelope-kraft-natural-240x340mm-80g-skn334---100un---scrity/p" TargetMode="External"/><Relationship Id="rId31" Type="http://schemas.openxmlformats.org/officeDocument/2006/relationships/hyperlink" Target="https://www.atacadosaopaulo.com.br/grampo-para-grampeador-26-6-cobreado---5000un---acc/p" TargetMode="External"/><Relationship Id="rId4" Type="http://schemas.openxmlformats.org/officeDocument/2006/relationships/hyperlink" Target="https://www.atacadosaopaulo.com.br/borracha-plastica-com-capa-tr-18-branca---24un---mercur/p" TargetMode="External"/><Relationship Id="rId9" Type="http://schemas.openxmlformats.org/officeDocument/2006/relationships/hyperlink" Target="https://www.kalunga.com.br/prod/caneta-esferografica-bic-cristal-dura-mais-a-classica-vermelha-ponta-media-de-1-0mm-835206-cx-50-un/176340" TargetMode="External"/><Relationship Id="rId14" Type="http://schemas.openxmlformats.org/officeDocument/2006/relationships/hyperlink" Target="https://www.atacadosaopaulo.com.br/clips-n-8-0-galvanizado-caixa-com-500g---137un---acc/p" TargetMode="External"/><Relationship Id="rId22" Type="http://schemas.openxmlformats.org/officeDocument/2006/relationships/hyperlink" Target="https://produto.mercadolivre.com.br/MLB-3493559621-fita-adesiva-durex-transparente-empacotamento-18mmx50m-c7un-_JM" TargetMode="External"/><Relationship Id="rId27" Type="http://schemas.openxmlformats.org/officeDocument/2006/relationships/hyperlink" Target="https://www.kalunga.com.br/prod/caneta-paracd-dvd-blu-ray-2-0mm-preta-pilot-bt-1-un/167960" TargetMode="External"/><Relationship Id="rId30" Type="http://schemas.openxmlformats.org/officeDocument/2006/relationships/hyperlink" Target="https://www.kalunga.com.br/prod/cola-em-bastao-10g-65715-spiral-office-cx-12-un/209617" TargetMode="External"/><Relationship Id="rId35" Type="http://schemas.openxmlformats.org/officeDocument/2006/relationships/hyperlink" Target="https://www.atacadosaopaulo.com.br/papel-a3-297x420-75g-m2---500fl---chamex/p" TargetMode="External"/></Relationships>
</file>

<file path=xl/worksheets/_rels/sheet17.xml.rels><?xml version="1.0" encoding="UTF-8" standalone="yes"?>
<Relationships xmlns="http://schemas.openxmlformats.org/package/2006/relationships"><Relationship Id="rId8" Type="http://schemas.openxmlformats.org/officeDocument/2006/relationships/hyperlink" Target="https://www.extraplus.com.br/p/acucar-cristal-alcon-5kg/39157/" TargetMode="External"/><Relationship Id="rId13" Type="http://schemas.openxmlformats.org/officeDocument/2006/relationships/hyperlink" Target="https://www.americanas.com.br/produto/5729420093/copo-descartavel-50ml-branco-copoplast-caixa-com-5-000-unidades?pfm_carac=caixa-copo-descartavel-50ml&amp;pfm_index=3&amp;pfm_page=search&amp;pfm_pos=grid&amp;pfm_type=search_page&amp;offerId=6304daa5adbc5f39b95f5013" TargetMode="External"/><Relationship Id="rId3" Type="http://schemas.openxmlformats.org/officeDocument/2006/relationships/hyperlink" Target="https://www.extraplus.com.br/p/agua-mineral-natural-pedra-azul-20l-sem-o-vasilhame/5749/" TargetMode="External"/><Relationship Id="rId7" Type="http://schemas.openxmlformats.org/officeDocument/2006/relationships/hyperlink" Target="https://www.atacadosaopaulo.com.br/acucar-cristal-5kg-%7C-un-%7C-santa-isabel/p" TargetMode="External"/><Relationship Id="rId12" Type="http://schemas.openxmlformats.org/officeDocument/2006/relationships/hyperlink" Target="https://www.atacadosaopaulo.com.br/caixa-copo-descartavel-200ml-branco-agua-coposul---2500-unidades/p" TargetMode="External"/><Relationship Id="rId17" Type="http://schemas.openxmlformats.org/officeDocument/2006/relationships/drawing" Target="../drawings/drawing13.xml"/><Relationship Id="rId2" Type="http://schemas.openxmlformats.org/officeDocument/2006/relationships/hyperlink" Target="https://www.perim.com.br/produtos/detalhe/11221/agua-mineral-acqua-reale-20l-sem-galao" TargetMode="External"/><Relationship Id="rId16" Type="http://schemas.openxmlformats.org/officeDocument/2006/relationships/printerSettings" Target="../printerSettings/printerSettings17.bin"/><Relationship Id="rId1" Type="http://schemas.openxmlformats.org/officeDocument/2006/relationships/hyperlink" Target="https://www.extrabom.com.br/p/a-gua-mineral-natural-pedra-azul-20l-sem-o-vasilhame/5749/" TargetMode="External"/><Relationship Id="rId6" Type="http://schemas.openxmlformats.org/officeDocument/2006/relationships/hyperlink" Target="https://www.sitemercado.com.br/saojose/vitoria-sao-jose-supermercados-praia-do-canto-rua-manoel-goncalves-carneiro/produto/cafe-3-coracoes-500g-extra-forte" TargetMode="External"/><Relationship Id="rId11" Type="http://schemas.openxmlformats.org/officeDocument/2006/relationships/hyperlink" Target="https://produto.mercadolivre.com.br/MLB-2169999182-copo-200ml-flex-transparente-descartavel-ps-2500-copos-full-_JM" TargetMode="External"/><Relationship Id="rId5" Type="http://schemas.openxmlformats.org/officeDocument/2006/relationships/hyperlink" Target="https://www.perim.com.br/produtos/detalhe/6033/cafe-torrado-e-moido-extraforte-3-coracoes-pacote-500g" TargetMode="External"/><Relationship Id="rId15" Type="http://schemas.openxmlformats.org/officeDocument/2006/relationships/hyperlink" Target="https://www.extra.com.br/copo-descartavel-50ml-cafe-cafezinho-cha-copinho-c-5000-un/p/1563137961?utm_campaign=gg_pmax_core_elpo&amp;utm_medium=cpc&amp;utm_source=gp_pla" TargetMode="External"/><Relationship Id="rId10" Type="http://schemas.openxmlformats.org/officeDocument/2006/relationships/hyperlink" Target="https://www.americanas.com.br/produto/2128983341/caixa-de-copo-descartavel-200ml-branco-c-2500-unids-copoplast?pfm_carac=caixa-copo-descartabel&amp;pfm_index=4&amp;pfm_page=search&amp;pfm_pos=grid&amp;pfm_type=search_page&amp;offerId=5f74c1cb1b186381b540bbfe" TargetMode="External"/><Relationship Id="rId4" Type="http://schemas.openxmlformats.org/officeDocument/2006/relationships/hyperlink" Target="https://www.extrabom.com.br/p/cafe-em-po-3-coracoes-extraforte-500g/7927/" TargetMode="External"/><Relationship Id="rId9" Type="http://schemas.openxmlformats.org/officeDocument/2006/relationships/hyperlink" Target="https://www.sitemercado.com.br/saojose/vitoria-sao-jose-supermercados-praia-do-canto-rua-manoel-goncalves-carneiro/produto/acucar-cristal-santa-isabel-5kg" TargetMode="External"/><Relationship Id="rId14" Type="http://schemas.openxmlformats.org/officeDocument/2006/relationships/hyperlink" Target="https://produto.mercadolivre.com.br/MLB-3468371827-copo-cafe-50ml-descartavel-5000-unidades-caixa-full-_JM?vip_filters=shipping:fulfillment"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O26"/>
  <sheetViews>
    <sheetView view="pageBreakPreview" zoomScaleNormal="85" workbookViewId="0">
      <selection activeCell="G1" sqref="G1:I1"/>
    </sheetView>
  </sheetViews>
  <sheetFormatPr defaultColWidth="10.7109375" defaultRowHeight="15" customHeight="1"/>
  <cols>
    <col min="1" max="1" width="4.85546875" style="13" customWidth="1"/>
    <col min="2" max="2" width="7.42578125" style="13" customWidth="1"/>
    <col min="3" max="3" width="6.7109375" style="13" customWidth="1"/>
    <col min="4" max="4" width="71.140625" style="14" customWidth="1"/>
    <col min="5" max="5" width="7.28515625" style="13" customWidth="1"/>
    <col min="6" max="6" width="11" style="13" customWidth="1"/>
    <col min="7" max="7" width="15.7109375" style="15" customWidth="1"/>
    <col min="8" max="8" width="14.7109375" style="15" customWidth="1"/>
    <col min="9" max="9" width="16.28515625" style="16" customWidth="1"/>
    <col min="10" max="10" width="10.7109375" style="13"/>
    <col min="11" max="11" width="16.28515625" style="13" customWidth="1"/>
    <col min="12" max="13" width="10.7109375" style="13"/>
    <col min="14" max="14" width="8.5703125" style="13" customWidth="1"/>
    <col min="15" max="15" width="14.28515625" customWidth="1"/>
    <col min="16" max="16" width="10.7109375" style="13"/>
    <col min="17" max="17" width="14" style="13" customWidth="1"/>
    <col min="18" max="16384" width="10.7109375" style="13"/>
  </cols>
  <sheetData>
    <row r="1" spans="1:15" s="17" customFormat="1" ht="15" customHeight="1">
      <c r="A1" s="12" t="s">
        <v>0</v>
      </c>
      <c r="B1" s="12"/>
      <c r="C1" s="12"/>
      <c r="D1" s="12"/>
      <c r="E1" s="12"/>
      <c r="F1" s="12"/>
      <c r="G1" s="11" t="s">
        <v>854</v>
      </c>
      <c r="H1" s="11"/>
      <c r="I1" s="11"/>
      <c r="K1" s="10" t="s">
        <v>1</v>
      </c>
    </row>
    <row r="2" spans="1:15" s="17" customFormat="1" ht="15" customHeight="1">
      <c r="A2" s="9" t="s">
        <v>2</v>
      </c>
      <c r="B2" s="9"/>
      <c r="C2" s="9"/>
      <c r="D2" s="9"/>
      <c r="E2" s="18" t="s">
        <v>3</v>
      </c>
      <c r="F2" s="19">
        <f>FATOR_K!E12</f>
        <v>2.2357749046415925</v>
      </c>
      <c r="G2" s="20" t="s">
        <v>4</v>
      </c>
      <c r="H2" s="21" t="s">
        <v>5</v>
      </c>
      <c r="I2" s="22"/>
      <c r="K2" s="10"/>
    </row>
    <row r="3" spans="1:15" s="17" customFormat="1" ht="15" customHeight="1">
      <c r="A3" s="23" t="s">
        <v>6</v>
      </c>
      <c r="B3" s="23"/>
      <c r="C3" s="23"/>
      <c r="D3" s="24"/>
      <c r="E3" s="25"/>
      <c r="F3" s="25"/>
      <c r="G3" s="26" t="s">
        <v>7</v>
      </c>
      <c r="H3" s="27" t="s">
        <v>8</v>
      </c>
      <c r="I3" s="22" t="s">
        <v>9</v>
      </c>
      <c r="K3" s="28">
        <f>I20/F12</f>
        <v>1785.8110683333334</v>
      </c>
    </row>
    <row r="4" spans="1:15" s="29" customFormat="1" ht="15" customHeight="1">
      <c r="A4" s="8" t="s">
        <v>10</v>
      </c>
      <c r="B4" s="8" t="s">
        <v>11</v>
      </c>
      <c r="C4" s="8" t="s">
        <v>12</v>
      </c>
      <c r="D4" s="7" t="s">
        <v>13</v>
      </c>
      <c r="E4" s="6" t="s">
        <v>14</v>
      </c>
      <c r="F4" s="5" t="s">
        <v>15</v>
      </c>
      <c r="G4" s="8" t="s">
        <v>16</v>
      </c>
      <c r="H4" s="8"/>
      <c r="I4" s="8"/>
      <c r="K4" s="29" t="s">
        <v>17</v>
      </c>
    </row>
    <row r="5" spans="1:15" s="29" customFormat="1" ht="15" customHeight="1">
      <c r="A5" s="8"/>
      <c r="B5" s="8"/>
      <c r="C5" s="8"/>
      <c r="D5" s="7"/>
      <c r="E5" s="6"/>
      <c r="F5" s="5"/>
      <c r="G5" s="30" t="s">
        <v>18</v>
      </c>
      <c r="H5" s="30" t="s">
        <v>19</v>
      </c>
      <c r="I5" s="31" t="s">
        <v>20</v>
      </c>
      <c r="K5" s="29" t="s">
        <v>21</v>
      </c>
    </row>
    <row r="6" spans="1:15" ht="12.75">
      <c r="A6" s="32" t="s">
        <v>22</v>
      </c>
      <c r="B6" s="32" t="s">
        <v>23</v>
      </c>
      <c r="C6" s="32" t="s">
        <v>24</v>
      </c>
      <c r="D6" s="33" t="s">
        <v>25</v>
      </c>
      <c r="E6" s="32" t="s">
        <v>26</v>
      </c>
      <c r="F6" s="34">
        <f>'Memória de Cálculo'!E55</f>
        <v>49</v>
      </c>
      <c r="G6" s="35">
        <f>VLOOKUP(B6,CPU_Serviços!$A$7:$G$259,6,FALSE())</f>
        <v>2037.88</v>
      </c>
      <c r="H6" s="35">
        <f>VLOOKUP(B6,CPU_Serviços!$A$7:$G$259,7,FALSE())</f>
        <v>4245.8999999999996</v>
      </c>
      <c r="I6" s="36">
        <f t="shared" ref="I6:I18" si="0">ROUND(H6*F6,2)</f>
        <v>208049.1</v>
      </c>
      <c r="K6" s="15">
        <f t="shared" ref="K6:K18" si="1">ROUND(G6*F6,2)</f>
        <v>99856.12</v>
      </c>
      <c r="O6" s="37"/>
    </row>
    <row r="7" spans="1:15" ht="12.75">
      <c r="A7" s="32" t="s">
        <v>27</v>
      </c>
      <c r="B7" s="32" t="s">
        <v>28</v>
      </c>
      <c r="C7" s="32" t="s">
        <v>24</v>
      </c>
      <c r="D7" s="33" t="s">
        <v>29</v>
      </c>
      <c r="E7" s="32" t="s">
        <v>26</v>
      </c>
      <c r="F7" s="34">
        <f>'Memória de Cálculo'!E107</f>
        <v>49</v>
      </c>
      <c r="G7" s="35">
        <f>VLOOKUP(B7,CPU_Serviços!$A$7:$G$259,6,FALSE())</f>
        <v>2021.51</v>
      </c>
      <c r="H7" s="35">
        <f>VLOOKUP(B7,CPU_Serviços!$A$7:$G$259,7,FALSE())</f>
        <v>3853.79</v>
      </c>
      <c r="I7" s="36">
        <f t="shared" si="0"/>
        <v>188835.71</v>
      </c>
      <c r="K7" s="15">
        <f t="shared" si="1"/>
        <v>99053.99</v>
      </c>
      <c r="O7" s="37"/>
    </row>
    <row r="8" spans="1:15" ht="12.75">
      <c r="A8" s="32" t="s">
        <v>30</v>
      </c>
      <c r="B8" s="32" t="s">
        <v>31</v>
      </c>
      <c r="C8" s="32" t="s">
        <v>24</v>
      </c>
      <c r="D8" s="33" t="s">
        <v>32</v>
      </c>
      <c r="E8" s="32" t="s">
        <v>26</v>
      </c>
      <c r="F8" s="34">
        <f>'Memória de Cálculo'!E159</f>
        <v>49</v>
      </c>
      <c r="G8" s="35">
        <f>VLOOKUP(B8,CPU_Serviços!$A$7:$G$259,6,FALSE())</f>
        <v>2630.03</v>
      </c>
      <c r="H8" s="35">
        <f>VLOOKUP(B8,CPU_Serviços!$A$7:$G$259,7,FALSE())</f>
        <v>5214.3</v>
      </c>
      <c r="I8" s="36">
        <f t="shared" si="0"/>
        <v>255500.7</v>
      </c>
      <c r="K8" s="15">
        <f t="shared" si="1"/>
        <v>128871.47</v>
      </c>
      <c r="O8" s="37"/>
    </row>
    <row r="9" spans="1:15" ht="46.15" customHeight="1">
      <c r="A9" s="32" t="s">
        <v>33</v>
      </c>
      <c r="B9" s="32" t="s">
        <v>34</v>
      </c>
      <c r="C9" s="32" t="s">
        <v>24</v>
      </c>
      <c r="D9" s="38" t="s">
        <v>35</v>
      </c>
      <c r="E9" s="32" t="s">
        <v>36</v>
      </c>
      <c r="F9" s="34">
        <f>'Memória de Cálculo'!E165</f>
        <v>4158213</v>
      </c>
      <c r="G9" s="35">
        <f>VLOOKUP(B9,CPU_Serviços!$A$7:$G$259,6,FALSE())</f>
        <v>0.89</v>
      </c>
      <c r="H9" s="35">
        <f>VLOOKUP(B9,CPU_Serviços!$A$7:$G$259,7,FALSE())</f>
        <v>1.4</v>
      </c>
      <c r="I9" s="36">
        <f t="shared" si="0"/>
        <v>5821498.2000000002</v>
      </c>
      <c r="K9" s="15">
        <f t="shared" si="1"/>
        <v>3700809.57</v>
      </c>
      <c r="O9" s="37"/>
    </row>
    <row r="10" spans="1:15" ht="12.75">
      <c r="A10" s="32" t="s">
        <v>37</v>
      </c>
      <c r="B10" s="32" t="s">
        <v>38</v>
      </c>
      <c r="C10" s="32" t="s">
        <v>24</v>
      </c>
      <c r="D10" s="33" t="s">
        <v>39</v>
      </c>
      <c r="E10" s="32" t="s">
        <v>40</v>
      </c>
      <c r="F10" s="34">
        <f>'Memória de Cálculo'!E170</f>
        <v>24</v>
      </c>
      <c r="G10" s="35">
        <f>VLOOKUP(B10,CPU_Serviços!$A$7:$G$259,6,FALSE())</f>
        <v>10699.51</v>
      </c>
      <c r="H10" s="35">
        <f>VLOOKUP(B10,CPU_Serviços!$A$7:$G$259,7,FALSE())</f>
        <v>23921.69</v>
      </c>
      <c r="I10" s="36">
        <f t="shared" si="0"/>
        <v>574120.56000000006</v>
      </c>
      <c r="K10" s="15">
        <f t="shared" si="1"/>
        <v>256788.24</v>
      </c>
      <c r="O10" s="37"/>
    </row>
    <row r="11" spans="1:15" ht="12.75">
      <c r="A11" s="32" t="s">
        <v>41</v>
      </c>
      <c r="B11" s="32" t="s">
        <v>42</v>
      </c>
      <c r="C11" s="32" t="s">
        <v>24</v>
      </c>
      <c r="D11" s="33" t="s">
        <v>43</v>
      </c>
      <c r="E11" s="32" t="s">
        <v>26</v>
      </c>
      <c r="F11" s="34">
        <f>'Memória de Cálculo'!E174</f>
        <v>6000</v>
      </c>
      <c r="G11" s="35">
        <f>VLOOKUP(B11,CPU_Serviços!$A$7:$G$259,6,FALSE())</f>
        <v>16.21</v>
      </c>
      <c r="H11" s="35">
        <f>VLOOKUP(B11,CPU_Serviços!$A$7:$G$259,7,FALSE())</f>
        <v>36.229999999999997</v>
      </c>
      <c r="I11" s="36">
        <f t="shared" si="0"/>
        <v>217380</v>
      </c>
      <c r="K11" s="15">
        <f t="shared" si="1"/>
        <v>97260</v>
      </c>
      <c r="O11" s="37"/>
    </row>
    <row r="12" spans="1:15" ht="12.75">
      <c r="A12" s="32" t="s">
        <v>44</v>
      </c>
      <c r="B12" s="32" t="s">
        <v>45</v>
      </c>
      <c r="C12" s="32" t="s">
        <v>24</v>
      </c>
      <c r="D12" s="33" t="s">
        <v>46</v>
      </c>
      <c r="E12" s="32" t="s">
        <v>26</v>
      </c>
      <c r="F12" s="34">
        <f>'Memória de Cálculo'!E178</f>
        <v>6000</v>
      </c>
      <c r="G12" s="35">
        <f>VLOOKUP(B12,CPU_Serviços!$A$7:$G$259,6,FALSE())</f>
        <v>59.38</v>
      </c>
      <c r="H12" s="35">
        <f>VLOOKUP(B12,CPU_Serviços!$A$7:$G$259,7,FALSE())</f>
        <v>132.77000000000001</v>
      </c>
      <c r="I12" s="36">
        <f t="shared" si="0"/>
        <v>796620</v>
      </c>
      <c r="K12" s="15">
        <f t="shared" si="1"/>
        <v>356280</v>
      </c>
      <c r="O12" s="37"/>
    </row>
    <row r="13" spans="1:15" ht="12.75">
      <c r="A13" s="32" t="s">
        <v>47</v>
      </c>
      <c r="B13" s="32" t="s">
        <v>48</v>
      </c>
      <c r="C13" s="32" t="s">
        <v>24</v>
      </c>
      <c r="D13" s="33" t="s">
        <v>49</v>
      </c>
      <c r="E13" s="32" t="s">
        <v>36</v>
      </c>
      <c r="F13" s="34">
        <f>'Memória de Cálculo'!E183</f>
        <v>1950000</v>
      </c>
      <c r="G13" s="35">
        <f>VLOOKUP(B13,CPU_Serviços!$A$7:$G$259,6,FALSE())</f>
        <v>0.11</v>
      </c>
      <c r="H13" s="35">
        <f>VLOOKUP(B13,CPU_Serviços!$A$7:$G$259,7,FALSE())</f>
        <v>0.24</v>
      </c>
      <c r="I13" s="36">
        <f t="shared" si="0"/>
        <v>468000</v>
      </c>
      <c r="K13" s="15">
        <f t="shared" si="1"/>
        <v>214500</v>
      </c>
      <c r="O13" s="37"/>
    </row>
    <row r="14" spans="1:15" ht="12.75">
      <c r="A14" s="32" t="s">
        <v>50</v>
      </c>
      <c r="B14" s="32" t="s">
        <v>51</v>
      </c>
      <c r="C14" s="32" t="s">
        <v>24</v>
      </c>
      <c r="D14" s="33" t="s">
        <v>52</v>
      </c>
      <c r="E14" s="32" t="s">
        <v>26</v>
      </c>
      <c r="F14" s="34">
        <f>'Memória de Cálculo'!E187</f>
        <v>6000</v>
      </c>
      <c r="G14" s="35">
        <f>VLOOKUP(B14,CPU_Serviços!$A$7:$G$259,6,FALSE())</f>
        <v>51.58</v>
      </c>
      <c r="H14" s="35">
        <f>VLOOKUP(B14,CPU_Serviços!$A$7:$G$259,7,FALSE())</f>
        <v>115.33</v>
      </c>
      <c r="I14" s="36">
        <f t="shared" si="0"/>
        <v>691980</v>
      </c>
      <c r="K14" s="15">
        <f t="shared" si="1"/>
        <v>309480</v>
      </c>
      <c r="O14" s="37"/>
    </row>
    <row r="15" spans="1:15" ht="12.75">
      <c r="A15" s="32" t="s">
        <v>53</v>
      </c>
      <c r="B15" s="32" t="s">
        <v>54</v>
      </c>
      <c r="C15" s="32" t="s">
        <v>24</v>
      </c>
      <c r="D15" s="33" t="s">
        <v>55</v>
      </c>
      <c r="E15" s="32" t="s">
        <v>26</v>
      </c>
      <c r="F15" s="34">
        <f>'Memória de Cálculo'!E191</f>
        <v>6000</v>
      </c>
      <c r="G15" s="35">
        <f>VLOOKUP(B15,CPU_Serviços!$A$7:$G$259,6,FALSE())</f>
        <v>38.729999999999997</v>
      </c>
      <c r="H15" s="35">
        <f>VLOOKUP(B15,CPU_Serviços!$A$7:$G$259,7,FALSE())</f>
        <v>86.59</v>
      </c>
      <c r="I15" s="36">
        <f t="shared" si="0"/>
        <v>519540</v>
      </c>
      <c r="K15" s="15">
        <f t="shared" si="1"/>
        <v>232380</v>
      </c>
      <c r="O15" s="37"/>
    </row>
    <row r="16" spans="1:15" ht="12.75">
      <c r="A16" s="32" t="s">
        <v>56</v>
      </c>
      <c r="B16" s="32" t="s">
        <v>57</v>
      </c>
      <c r="C16" s="32" t="s">
        <v>24</v>
      </c>
      <c r="D16" s="39" t="s">
        <v>58</v>
      </c>
      <c r="E16" s="32" t="s">
        <v>40</v>
      </c>
      <c r="F16" s="34">
        <f>'Memória de Cálculo'!E195</f>
        <v>24</v>
      </c>
      <c r="G16" s="35">
        <f>VLOOKUP(B16,CPU_Serviços!$A$7:$G$259,6,FALSE())</f>
        <v>6500</v>
      </c>
      <c r="H16" s="35">
        <f>VLOOKUP(B16,CPU_Serviços!$A$7:$G$259,7,FALSE())</f>
        <v>7827.04</v>
      </c>
      <c r="I16" s="36">
        <f t="shared" si="0"/>
        <v>187848.95999999999</v>
      </c>
      <c r="K16" s="15">
        <f t="shared" si="1"/>
        <v>156000</v>
      </c>
      <c r="O16" s="37"/>
    </row>
    <row r="17" spans="1:15" ht="12.75">
      <c r="A17" s="32" t="s">
        <v>59</v>
      </c>
      <c r="B17" s="32" t="s">
        <v>60</v>
      </c>
      <c r="C17" s="32" t="s">
        <v>24</v>
      </c>
      <c r="D17" s="33" t="s">
        <v>61</v>
      </c>
      <c r="E17" s="32" t="s">
        <v>62</v>
      </c>
      <c r="F17" s="34">
        <f>'Memória de Cálculo'!E199</f>
        <v>40</v>
      </c>
      <c r="G17" s="35">
        <f>VLOOKUP(B17,CPU_Serviços!$A$7:$G$259,6,FALSE())</f>
        <v>350</v>
      </c>
      <c r="H17" s="35">
        <f>VLOOKUP(B17,CPU_Serviços!$A$7:$G$259,7,FALSE())</f>
        <v>421.46</v>
      </c>
      <c r="I17" s="36">
        <f t="shared" si="0"/>
        <v>16858.400000000001</v>
      </c>
      <c r="K17" s="15">
        <f t="shared" si="1"/>
        <v>14000</v>
      </c>
      <c r="O17" s="37"/>
    </row>
    <row r="18" spans="1:15" ht="28.9" customHeight="1">
      <c r="A18" s="32" t="s">
        <v>63</v>
      </c>
      <c r="B18" s="32" t="s">
        <v>64</v>
      </c>
      <c r="C18" s="32" t="s">
        <v>24</v>
      </c>
      <c r="D18" s="38" t="s">
        <v>65</v>
      </c>
      <c r="E18" s="32" t="s">
        <v>66</v>
      </c>
      <c r="F18" s="34">
        <f>'Memória de Cálculo'!E206</f>
        <v>315.459</v>
      </c>
      <c r="G18" s="35">
        <f>VLOOKUP(B18,CPU_Serviços!$A$7:$G$284,6,FALSE())</f>
        <v>1108.21</v>
      </c>
      <c r="H18" s="35">
        <f>VLOOKUP(B18,CPU_Serviços!$A$7:$G$284,7,FALSE())</f>
        <v>2436.56</v>
      </c>
      <c r="I18" s="36">
        <f t="shared" si="0"/>
        <v>768634.78</v>
      </c>
      <c r="K18" s="15">
        <f t="shared" si="1"/>
        <v>349594.82</v>
      </c>
      <c r="O18" s="37"/>
    </row>
    <row r="19" spans="1:15" ht="15" customHeight="1">
      <c r="A19" s="4"/>
      <c r="B19" s="4"/>
      <c r="C19" s="4"/>
      <c r="D19" s="4"/>
      <c r="E19" s="4"/>
      <c r="F19" s="4"/>
      <c r="G19" s="4"/>
      <c r="H19" s="4"/>
      <c r="I19" s="4"/>
      <c r="K19" s="15"/>
    </row>
    <row r="20" spans="1:15" s="29" customFormat="1" ht="20.100000000000001" customHeight="1">
      <c r="A20" s="3" t="s">
        <v>67</v>
      </c>
      <c r="B20" s="3"/>
      <c r="C20" s="3"/>
      <c r="D20" s="3"/>
      <c r="E20" s="3"/>
      <c r="F20" s="3"/>
      <c r="G20" s="3"/>
      <c r="H20" s="40"/>
      <c r="I20" s="41">
        <f>SUM(I6:I18)</f>
        <v>10714866.41</v>
      </c>
      <c r="K20" s="42">
        <f>SUM(K6:K18)</f>
        <v>6014874.21</v>
      </c>
    </row>
    <row r="21" spans="1:15" ht="15" customHeight="1">
      <c r="A21" s="43" t="s">
        <v>68</v>
      </c>
      <c r="B21" s="44"/>
      <c r="C21" s="44"/>
      <c r="D21" s="45"/>
      <c r="E21" s="44"/>
      <c r="F21" s="44"/>
      <c r="G21" s="46"/>
      <c r="H21" s="46"/>
      <c r="I21" s="47"/>
    </row>
    <row r="22" spans="1:15" ht="15" customHeight="1">
      <c r="A22" s="48" t="s">
        <v>69</v>
      </c>
      <c r="B22" s="44"/>
      <c r="C22" s="44"/>
      <c r="D22" s="45"/>
      <c r="E22" s="44"/>
      <c r="F22" s="44"/>
      <c r="G22" s="46"/>
      <c r="H22" s="46"/>
      <c r="I22" s="47"/>
    </row>
    <row r="23" spans="1:15" ht="15" customHeight="1">
      <c r="A23" s="48" t="s">
        <v>70</v>
      </c>
      <c r="B23" s="44"/>
      <c r="C23" s="44"/>
      <c r="D23" s="45"/>
      <c r="E23" s="44"/>
      <c r="F23" s="44"/>
      <c r="G23" s="46"/>
      <c r="H23" s="46"/>
      <c r="I23" s="47"/>
    </row>
    <row r="26" spans="1:15" ht="15" customHeight="1">
      <c r="A26" s="13" t="s">
        <v>71</v>
      </c>
      <c r="I26" s="13"/>
    </row>
  </sheetData>
  <mergeCells count="13">
    <mergeCell ref="A19:I19"/>
    <mergeCell ref="A20:G20"/>
    <mergeCell ref="A1:F1"/>
    <mergeCell ref="G1:I1"/>
    <mergeCell ref="K1:K2"/>
    <mergeCell ref="A2:D2"/>
    <mergeCell ref="A4:A5"/>
    <mergeCell ref="B4:B5"/>
    <mergeCell ref="C4:C5"/>
    <mergeCell ref="D4:D5"/>
    <mergeCell ref="E4:E5"/>
    <mergeCell ref="F4:F5"/>
    <mergeCell ref="G4:I4"/>
  </mergeCells>
  <printOptions horizontalCentered="1" gridLines="1"/>
  <pageMargins left="0.39374999999999999" right="0.39374999999999999" top="0.89375000000000004" bottom="0.94930555555555596" header="0" footer="0"/>
  <pageSetup paperSize="9" scale="91" fitToHeight="0" orientation="landscape" horizontalDpi="300" verticalDpi="300" r:id="rId1"/>
  <headerFooter>
    <oddFooter>&amp;RPrefeitura Municipal de Marechal Floriano
R. David Canal, 57, Centro, Mal. Floriano /ES. CEP: 29.255-000
Tel.: (27) 3288-1111 E-mail: gabinete@marechalfloriano.es.gov.br
https://www.marechalfloriano.es.gov.br/</oddFooter>
  </headerFooter>
</worksheet>
</file>

<file path=xl/worksheets/sheet2.xml><?xml version="1.0" encoding="utf-8"?>
<worksheet xmlns="http://schemas.openxmlformats.org/spreadsheetml/2006/main" xmlns:r="http://schemas.openxmlformats.org/officeDocument/2006/relationships">
  <sheetPr>
    <tabColor rgb="FF92D050"/>
    <pageSetUpPr fitToPage="1"/>
  </sheetPr>
  <dimension ref="A1:H22"/>
  <sheetViews>
    <sheetView view="pageBreakPreview" workbookViewId="0">
      <selection activeCell="A19" sqref="A19"/>
    </sheetView>
  </sheetViews>
  <sheetFormatPr defaultColWidth="8.85546875" defaultRowHeight="13.9" customHeight="1"/>
  <cols>
    <col min="1" max="2" width="8.85546875" style="49"/>
    <col min="3" max="3" width="60.28515625" style="49" customWidth="1"/>
    <col min="4" max="4" width="8.85546875" style="49"/>
    <col min="5" max="5" width="17.5703125" style="49" customWidth="1"/>
    <col min="6" max="6" width="14" style="49" customWidth="1"/>
    <col min="7" max="7" width="11" style="49" customWidth="1"/>
    <col min="8" max="8" width="12.7109375" style="50" customWidth="1"/>
    <col min="9" max="16384" width="8.85546875" style="49"/>
  </cols>
  <sheetData>
    <row r="1" spans="1:8" ht="16.5">
      <c r="A1" s="472" t="s">
        <v>72</v>
      </c>
      <c r="B1" s="473"/>
      <c r="C1" s="473"/>
      <c r="D1" s="473"/>
      <c r="E1" s="473"/>
      <c r="F1" s="473"/>
      <c r="G1" s="473"/>
      <c r="H1" s="474"/>
    </row>
    <row r="2" spans="1:8" ht="16.5">
      <c r="A2" s="475" t="s">
        <v>73</v>
      </c>
      <c r="B2" s="2"/>
      <c r="C2" s="2"/>
      <c r="D2" s="2"/>
      <c r="E2" s="476" t="s">
        <v>4</v>
      </c>
      <c r="F2" s="477" t="s">
        <v>74</v>
      </c>
      <c r="G2" s="477"/>
      <c r="H2" s="478"/>
    </row>
    <row r="3" spans="1:8" ht="16.5">
      <c r="A3" s="479" t="s">
        <v>75</v>
      </c>
      <c r="B3" s="1"/>
      <c r="C3" s="1"/>
      <c r="D3" s="1"/>
      <c r="E3" s="476" t="s">
        <v>76</v>
      </c>
      <c r="F3" s="477" t="s">
        <v>8</v>
      </c>
      <c r="G3" s="477" t="s">
        <v>77</v>
      </c>
      <c r="H3" s="480"/>
    </row>
    <row r="4" spans="1:8" s="51" customFormat="1" ht="37.15" customHeight="1">
      <c r="A4" s="487" t="s">
        <v>78</v>
      </c>
      <c r="B4" s="488" t="s">
        <v>79</v>
      </c>
      <c r="C4" s="488" t="s">
        <v>80</v>
      </c>
      <c r="D4" s="488" t="s">
        <v>81</v>
      </c>
      <c r="E4" s="488" t="s">
        <v>82</v>
      </c>
      <c r="F4" s="489" t="s">
        <v>83</v>
      </c>
      <c r="G4" s="489" t="s">
        <v>84</v>
      </c>
      <c r="H4" s="490" t="s">
        <v>85</v>
      </c>
    </row>
    <row r="5" spans="1:8" ht="51">
      <c r="A5" s="491" t="s">
        <v>33</v>
      </c>
      <c r="B5" s="492" t="s">
        <v>34</v>
      </c>
      <c r="C5" s="493" t="str">
        <f>VLOOKUP(B5,'Planilha Orçamentária'!$B$6:$I$18,3,FALSE())</f>
        <v>Levantamento Topográfico Planialtimétrico Cadastral Georreferenciado para Loteamentos, Incluindo a Implantação de Base (Par de Marcos) de Concreto, Georreferenciados com GPS de Dupla Frequência e levantamento aerofotogramétrico urbano, GSD &lt;= 4cm; PEC Classe A, Inclusive Pós Processamento.</v>
      </c>
      <c r="D5" s="492" t="str">
        <f>VLOOKUP(B5,'Planilha Orçamentária'!$B$6:$I$18,4,FALSE())</f>
        <v>m²</v>
      </c>
      <c r="E5" s="494">
        <f>VLOOKUP(B5,'Planilha Orçamentária'!$B$6:$I$18,8,FALSE())</f>
        <v>5821498.2000000002</v>
      </c>
      <c r="F5" s="495">
        <f t="shared" ref="F5:F17" si="0">E5/$E$18</f>
        <v>0.54331038551884281</v>
      </c>
      <c r="G5" s="496">
        <f>F5</f>
        <v>0.54331038551884281</v>
      </c>
      <c r="H5" s="497" t="str">
        <f t="shared" ref="H5:H17" si="1">IF(G5&lt;0.81,"A",IF(AND(0.81&lt;G5,G5&lt;0.95),"B","C"))</f>
        <v>A</v>
      </c>
    </row>
    <row r="6" spans="1:8" ht="16.5">
      <c r="A6" s="491" t="s">
        <v>44</v>
      </c>
      <c r="B6" s="492" t="s">
        <v>45</v>
      </c>
      <c r="C6" s="493" t="str">
        <f>VLOOKUP(B6,'Planilha Orçamentária'!$B$6:$I$18,3,FALSE())</f>
        <v>Cadastro Social</v>
      </c>
      <c r="D6" s="492" t="str">
        <f>VLOOKUP(B6,'Planilha Orçamentária'!$B$6:$I$18,4,FALSE())</f>
        <v>und</v>
      </c>
      <c r="E6" s="494">
        <f>VLOOKUP(B6,'Planilha Orçamentária'!$B$6:$I$18,8,FALSE())</f>
        <v>796620</v>
      </c>
      <c r="F6" s="495">
        <f t="shared" si="0"/>
        <v>7.4347170512226654E-2</v>
      </c>
      <c r="G6" s="496">
        <f t="shared" ref="G6:G17" si="2">G5+F6</f>
        <v>0.61765755603106942</v>
      </c>
      <c r="H6" s="497" t="str">
        <f t="shared" si="1"/>
        <v>A</v>
      </c>
    </row>
    <row r="7" spans="1:8" ht="38.25">
      <c r="A7" s="491" t="s">
        <v>63</v>
      </c>
      <c r="B7" s="492" t="s">
        <v>64</v>
      </c>
      <c r="C7" s="493" t="str">
        <f>VLOOKUP(B7,'Planilha Orçamentária'!$B$6:$I$18,3,FALSE())</f>
        <v>Levantamento com imageamento multidirecional dos imóveis com fotos em 360º georreferenciadas a cada 10 (dez) metros dos logradouros localizados no(s) perímetro(s) urbano(s) do município.</v>
      </c>
      <c r="D7" s="492" t="str">
        <f>VLOOKUP(B7,'Planilha Orçamentária'!$B$6:$I$18,4,FALSE())</f>
        <v>km</v>
      </c>
      <c r="E7" s="494">
        <f>VLOOKUP(B7,'Planilha Orçamentária'!$B$6:$I$18,8,FALSE())</f>
        <v>768634.78</v>
      </c>
      <c r="F7" s="495">
        <f t="shared" si="0"/>
        <v>7.1735358201260105E-2</v>
      </c>
      <c r="G7" s="496">
        <f t="shared" si="2"/>
        <v>0.68939291423232951</v>
      </c>
      <c r="H7" s="497" t="str">
        <f t="shared" si="1"/>
        <v>A</v>
      </c>
    </row>
    <row r="8" spans="1:8" ht="16.5">
      <c r="A8" s="491" t="s">
        <v>50</v>
      </c>
      <c r="B8" s="492" t="s">
        <v>51</v>
      </c>
      <c r="C8" s="493" t="str">
        <f>VLOOKUP(B8,'Planilha Orçamentária'!$B$6:$I$18,3,FALSE())</f>
        <v>Estudo Técnico Ambiental</v>
      </c>
      <c r="D8" s="492" t="str">
        <f>VLOOKUP(B8,'Planilha Orçamentária'!$B$6:$I$18,4,FALSE())</f>
        <v>und</v>
      </c>
      <c r="E8" s="494">
        <f>VLOOKUP(B8,'Planilha Orçamentária'!$B$6:$I$18,8,FALSE())</f>
        <v>691980</v>
      </c>
      <c r="F8" s="495">
        <f t="shared" si="0"/>
        <v>6.4581299805491446E-2</v>
      </c>
      <c r="G8" s="496">
        <f t="shared" si="2"/>
        <v>0.75397421403782094</v>
      </c>
      <c r="H8" s="497" t="str">
        <f t="shared" si="1"/>
        <v>A</v>
      </c>
    </row>
    <row r="9" spans="1:8" ht="16.5">
      <c r="A9" s="491" t="s">
        <v>37</v>
      </c>
      <c r="B9" s="492" t="s">
        <v>38</v>
      </c>
      <c r="C9" s="493" t="str">
        <f>VLOOKUP(B9,'Planilha Orçamentária'!$B$6:$I$18,3,FALSE())</f>
        <v>Acompanhamento Mensal da Regularização Fundiária com Geração de Relatório</v>
      </c>
      <c r="D9" s="492" t="str">
        <f>VLOOKUP(B9,'Planilha Orçamentária'!$B$6:$I$18,4,FALSE())</f>
        <v>mês</v>
      </c>
      <c r="E9" s="494">
        <f>VLOOKUP(B9,'Planilha Orçamentária'!$B$6:$I$18,8,FALSE())</f>
        <v>574120.56000000006</v>
      </c>
      <c r="F9" s="495">
        <f t="shared" si="0"/>
        <v>5.3581681565734049E-2</v>
      </c>
      <c r="G9" s="496">
        <f t="shared" si="2"/>
        <v>0.80755589560355501</v>
      </c>
      <c r="H9" s="497" t="str">
        <f t="shared" si="1"/>
        <v>A</v>
      </c>
    </row>
    <row r="10" spans="1:8" ht="16.5">
      <c r="A10" s="491" t="s">
        <v>53</v>
      </c>
      <c r="B10" s="492" t="s">
        <v>54</v>
      </c>
      <c r="C10" s="493" t="str">
        <f>VLOOKUP(B10,'Planilha Orçamentária'!$B$6:$I$18,3,FALSE())</f>
        <v>Estudo Técnico Geológico (Riscos em Geral)</v>
      </c>
      <c r="D10" s="492" t="str">
        <f>VLOOKUP(B10,'Planilha Orçamentária'!$B$6:$I$18,4,FALSE())</f>
        <v>und</v>
      </c>
      <c r="E10" s="494">
        <f>VLOOKUP(B10,'Planilha Orçamentária'!$B$6:$I$18,8,FALSE())</f>
        <v>519540</v>
      </c>
      <c r="F10" s="495">
        <f t="shared" si="0"/>
        <v>4.8487772046800527E-2</v>
      </c>
      <c r="G10" s="496">
        <f t="shared" si="2"/>
        <v>0.85604366765035556</v>
      </c>
      <c r="H10" s="498" t="str">
        <f t="shared" si="1"/>
        <v>B</v>
      </c>
    </row>
    <row r="11" spans="1:8" ht="16.5">
      <c r="A11" s="491" t="s">
        <v>47</v>
      </c>
      <c r="B11" s="492" t="s">
        <v>48</v>
      </c>
      <c r="C11" s="493" t="str">
        <f>VLOOKUP(B11,'Planilha Orçamentária'!$B$6:$I$18,3,FALSE())</f>
        <v>Projeto Urbanístico de Regularização Fundiária</v>
      </c>
      <c r="D11" s="492" t="str">
        <f>VLOOKUP(B11,'Planilha Orçamentária'!$B$6:$I$18,4,FALSE())</f>
        <v>m²</v>
      </c>
      <c r="E11" s="494">
        <f>VLOOKUP(B11,'Planilha Orçamentária'!$B$6:$I$18,8,FALSE())</f>
        <v>468000</v>
      </c>
      <c r="F11" s="495">
        <f t="shared" si="0"/>
        <v>4.3677632748012944E-2</v>
      </c>
      <c r="G11" s="496">
        <f t="shared" si="2"/>
        <v>0.89972130039836851</v>
      </c>
      <c r="H11" s="498" t="str">
        <f t="shared" si="1"/>
        <v>B</v>
      </c>
    </row>
    <row r="12" spans="1:8" ht="16.5">
      <c r="A12" s="491" t="s">
        <v>30</v>
      </c>
      <c r="B12" s="492" t="s">
        <v>31</v>
      </c>
      <c r="C12" s="493" t="str">
        <f>VLOOKUP(B12,'Planilha Orçamentária'!$B$6:$I$18,3,FALSE())</f>
        <v>Mobilização Comunitária - Apresentação do Projeto Urbanístico</v>
      </c>
      <c r="D12" s="492" t="str">
        <f>VLOOKUP(B12,'Planilha Orçamentária'!$B$6:$I$18,4,FALSE())</f>
        <v>und</v>
      </c>
      <c r="E12" s="494">
        <f>VLOOKUP(B12,'Planilha Orçamentária'!$B$6:$I$18,8,FALSE())</f>
        <v>255500.7</v>
      </c>
      <c r="F12" s="495">
        <f t="shared" si="0"/>
        <v>2.3845439618504768E-2</v>
      </c>
      <c r="G12" s="496">
        <f t="shared" si="2"/>
        <v>0.92356674001687322</v>
      </c>
      <c r="H12" s="498" t="str">
        <f t="shared" si="1"/>
        <v>B</v>
      </c>
    </row>
    <row r="13" spans="1:8" ht="16.5">
      <c r="A13" s="491" t="s">
        <v>41</v>
      </c>
      <c r="B13" s="492" t="s">
        <v>42</v>
      </c>
      <c r="C13" s="493" t="str">
        <f>VLOOKUP(B13,'Planilha Orçamentária'!$B$6:$I$18,3,FALSE())</f>
        <v>Cadastro Físico e Selagem</v>
      </c>
      <c r="D13" s="492" t="str">
        <f>VLOOKUP(B13,'Planilha Orçamentária'!$B$6:$I$18,4,FALSE())</f>
        <v>und</v>
      </c>
      <c r="E13" s="494">
        <f>VLOOKUP(B13,'Planilha Orçamentária'!$B$6:$I$18,8,FALSE())</f>
        <v>217380</v>
      </c>
      <c r="F13" s="495">
        <f t="shared" si="0"/>
        <v>2.0287700441801396E-2</v>
      </c>
      <c r="G13" s="496">
        <f t="shared" si="2"/>
        <v>0.94385444045867462</v>
      </c>
      <c r="H13" s="498" t="str">
        <f t="shared" si="1"/>
        <v>B</v>
      </c>
    </row>
    <row r="14" spans="1:8" ht="16.5">
      <c r="A14" s="491" t="s">
        <v>22</v>
      </c>
      <c r="B14" s="492" t="s">
        <v>23</v>
      </c>
      <c r="C14" s="493" t="str">
        <f>VLOOKUP(B14,'Planilha Orçamentária'!$B$6:$I$18,3,FALSE())</f>
        <v>Auto de Demarcação Urbanística</v>
      </c>
      <c r="D14" s="492" t="str">
        <f>VLOOKUP(B14,'Planilha Orçamentária'!$B$6:$I$18,4,FALSE())</f>
        <v>und</v>
      </c>
      <c r="E14" s="494">
        <f>VLOOKUP(B14,'Planilha Orçamentária'!$B$6:$I$18,8,FALSE())</f>
        <v>208049.1</v>
      </c>
      <c r="F14" s="495">
        <f t="shared" si="0"/>
        <v>1.9416863639646623E-2</v>
      </c>
      <c r="G14" s="496">
        <f t="shared" si="2"/>
        <v>0.96327130409832129</v>
      </c>
      <c r="H14" s="499" t="str">
        <f t="shared" si="1"/>
        <v>C</v>
      </c>
    </row>
    <row r="15" spans="1:8" ht="16.5">
      <c r="A15" s="491" t="s">
        <v>27</v>
      </c>
      <c r="B15" s="492" t="s">
        <v>28</v>
      </c>
      <c r="C15" s="493" t="str">
        <f>VLOOKUP(B15,'Planilha Orçamentária'!$B$6:$I$18,3,FALSE())</f>
        <v>Mobilização Comunitária Inicial</v>
      </c>
      <c r="D15" s="492" t="str">
        <f>VLOOKUP(B15,'Planilha Orçamentária'!$B$6:$I$18,4,FALSE())</f>
        <v>und</v>
      </c>
      <c r="E15" s="494">
        <f>VLOOKUP(B15,'Planilha Orçamentária'!$B$6:$I$18,8,FALSE())</f>
        <v>188835.71</v>
      </c>
      <c r="F15" s="495">
        <f t="shared" si="0"/>
        <v>1.7623711092073238E-2</v>
      </c>
      <c r="G15" s="496">
        <f t="shared" si="2"/>
        <v>0.98089501519039457</v>
      </c>
      <c r="H15" s="499" t="str">
        <f t="shared" si="1"/>
        <v>C</v>
      </c>
    </row>
    <row r="16" spans="1:8" ht="25.5">
      <c r="A16" s="491" t="s">
        <v>56</v>
      </c>
      <c r="B16" s="492" t="s">
        <v>57</v>
      </c>
      <c r="C16" s="493" t="str">
        <f>VLOOKUP(B16,'Planilha Orçamentária'!$B$6:$I$18,3,FALSE())</f>
        <v>Licença de Software, disponibilização do servidor de imagem e suporte técnico - Regularização Fundiária</v>
      </c>
      <c r="D16" s="492" t="str">
        <f>VLOOKUP(B16,'Planilha Orçamentária'!$B$6:$I$18,4,FALSE())</f>
        <v>mês</v>
      </c>
      <c r="E16" s="494">
        <f>VLOOKUP(B16,'Planilha Orçamentária'!$B$6:$I$18,8,FALSE())</f>
        <v>187848.95999999999</v>
      </c>
      <c r="F16" s="495">
        <f t="shared" si="0"/>
        <v>1.7531619416615754E-2</v>
      </c>
      <c r="G16" s="496">
        <f t="shared" si="2"/>
        <v>0.99842663460701031</v>
      </c>
      <c r="H16" s="499" t="str">
        <f t="shared" si="1"/>
        <v>C</v>
      </c>
    </row>
    <row r="17" spans="1:8" ht="25.5">
      <c r="A17" s="491" t="s">
        <v>59</v>
      </c>
      <c r="B17" s="492" t="s">
        <v>60</v>
      </c>
      <c r="C17" s="493" t="str">
        <f>VLOOKUP(B17,'Planilha Orçamentária'!$B$6:$I$18,3,FALSE())</f>
        <v>Treinamento no uso do Sistema de Gestão da Informação em Regularização Fundiária</v>
      </c>
      <c r="D17" s="492" t="str">
        <f>VLOOKUP(B17,'Planilha Orçamentária'!$B$6:$I$18,4,FALSE())</f>
        <v>hrs</v>
      </c>
      <c r="E17" s="494">
        <f>VLOOKUP(B17,'Planilha Orçamentária'!$B$6:$I$18,8,FALSE())</f>
        <v>16858.400000000001</v>
      </c>
      <c r="F17" s="495">
        <f t="shared" si="0"/>
        <v>1.5733653929895332E-3</v>
      </c>
      <c r="G17" s="496">
        <f t="shared" si="2"/>
        <v>0.99999999999999989</v>
      </c>
      <c r="H17" s="499" t="str">
        <f t="shared" si="1"/>
        <v>C</v>
      </c>
    </row>
    <row r="18" spans="1:8" ht="16.5">
      <c r="A18" s="500" t="s">
        <v>86</v>
      </c>
      <c r="B18" s="501"/>
      <c r="C18" s="501"/>
      <c r="D18" s="501"/>
      <c r="E18" s="502">
        <f>SUM(E5:E17)</f>
        <v>10714866.410000002</v>
      </c>
      <c r="F18" s="503">
        <f>SUM(F5:F17)</f>
        <v>0.99999999999999989</v>
      </c>
      <c r="G18" s="504"/>
      <c r="H18" s="505"/>
    </row>
    <row r="19" spans="1:8" ht="16.5">
      <c r="A19" s="482" t="s">
        <v>87</v>
      </c>
      <c r="B19" s="477"/>
      <c r="C19" s="477"/>
      <c r="D19" s="477"/>
      <c r="E19" s="477"/>
      <c r="F19" s="477"/>
      <c r="G19" s="477"/>
      <c r="H19" s="481"/>
    </row>
    <row r="20" spans="1:8" ht="16.5">
      <c r="A20" s="483" t="s">
        <v>88</v>
      </c>
      <c r="B20" s="477"/>
      <c r="C20" s="477"/>
      <c r="D20" s="477"/>
      <c r="E20" s="477"/>
      <c r="F20" s="477"/>
      <c r="G20" s="477"/>
      <c r="H20" s="481"/>
    </row>
    <row r="21" spans="1:8" ht="16.5">
      <c r="A21" s="483" t="s">
        <v>89</v>
      </c>
      <c r="B21" s="477"/>
      <c r="C21" s="477"/>
      <c r="D21" s="477"/>
      <c r="E21" s="477"/>
      <c r="F21" s="477"/>
      <c r="G21" s="477"/>
      <c r="H21" s="481"/>
    </row>
    <row r="22" spans="1:8" ht="17.25" thickBot="1">
      <c r="A22" s="484" t="s">
        <v>90</v>
      </c>
      <c r="B22" s="485"/>
      <c r="C22" s="485"/>
      <c r="D22" s="485"/>
      <c r="E22" s="485"/>
      <c r="F22" s="485"/>
      <c r="G22" s="485"/>
      <c r="H22" s="486"/>
    </row>
  </sheetData>
  <autoFilter ref="A4:H17">
    <sortState ref="A5:H17">
      <sortCondition descending="1" ref="A5:A17"/>
    </sortState>
  </autoFilter>
  <mergeCells count="4">
    <mergeCell ref="A1:H1"/>
    <mergeCell ref="A2:D2"/>
    <mergeCell ref="A3:D3"/>
    <mergeCell ref="A18:D18"/>
  </mergeCells>
  <pageMargins left="0.51180555555555596" right="0.51180555555555596" top="1.0784722222222201" bottom="1.0625" header="0.31527777777777799" footer="0.31527777777777799"/>
  <pageSetup paperSize="9" scale="97" fitToHeight="0" orientation="landscape" horizontalDpi="300" verticalDpi="300" r:id="rId1"/>
  <headerFooter>
    <oddFooter>&amp;RPrefeitura Municipal de Marechal Floriano
R. David Canal, 57, Centro, Mal. Floriano /ES. CEP: 29.255-000
Tel.: (27) 3288-1111 E-mail: gabinete@marechalfloriano.es.gov.br
https://www.marechalfloriano.es.gov.br/</oddFooter>
  </headerFooter>
</worksheet>
</file>

<file path=xl/worksheets/sheet3.xml><?xml version="1.0" encoding="utf-8"?>
<worksheet xmlns="http://schemas.openxmlformats.org/spreadsheetml/2006/main" xmlns:r="http://schemas.openxmlformats.org/officeDocument/2006/relationships">
  <sheetPr>
    <tabColor rgb="FF92D050"/>
  </sheetPr>
  <dimension ref="A1:H207"/>
  <sheetViews>
    <sheetView tabSelected="1" view="pageBreakPreview" topLeftCell="A25" zoomScaleNormal="85" workbookViewId="0">
      <selection activeCell="B12" sqref="B12"/>
    </sheetView>
  </sheetViews>
  <sheetFormatPr defaultColWidth="10.7109375" defaultRowHeight="15" customHeight="1"/>
  <cols>
    <col min="1" max="1" width="8.28515625" style="44" customWidth="1"/>
    <col min="2" max="2" width="60.28515625" style="44" customWidth="1"/>
    <col min="3" max="3" width="9.5703125" style="44" customWidth="1"/>
    <col min="4" max="4" width="10" style="45" customWidth="1"/>
    <col min="5" max="5" width="10.140625" style="44" customWidth="1"/>
    <col min="6" max="6" width="9.28515625" style="44" customWidth="1"/>
    <col min="7" max="7" width="10.7109375" style="13"/>
    <col min="8" max="8" width="15.28515625" style="13" customWidth="1"/>
    <col min="9" max="16384" width="10.7109375" style="13"/>
  </cols>
  <sheetData>
    <row r="1" spans="1:8" s="17" customFormat="1" ht="15" customHeight="1">
      <c r="A1" s="12" t="s">
        <v>91</v>
      </c>
      <c r="B1" s="12"/>
      <c r="C1" s="12"/>
      <c r="D1" s="12"/>
      <c r="E1" s="12"/>
      <c r="F1" s="12"/>
      <c r="H1" s="10"/>
    </row>
    <row r="2" spans="1:8" s="17" customFormat="1" ht="15" customHeight="1">
      <c r="A2" s="9" t="s">
        <v>2</v>
      </c>
      <c r="B2" s="9"/>
      <c r="C2" s="9"/>
      <c r="D2" s="9"/>
      <c r="E2" s="52"/>
      <c r="F2" s="19"/>
      <c r="H2" s="10"/>
    </row>
    <row r="3" spans="1:8" s="17" customFormat="1" ht="15" customHeight="1">
      <c r="A3" s="23" t="s">
        <v>6</v>
      </c>
      <c r="B3" s="23"/>
      <c r="C3" s="53"/>
      <c r="D3" s="24"/>
      <c r="E3" s="25"/>
      <c r="F3" s="54" t="s">
        <v>854</v>
      </c>
      <c r="H3" s="55"/>
    </row>
    <row r="4" spans="1:8" s="59" customFormat="1" ht="15" customHeight="1">
      <c r="A4" s="56" t="s">
        <v>78</v>
      </c>
      <c r="B4" s="56" t="s">
        <v>92</v>
      </c>
      <c r="C4" s="57" t="s">
        <v>93</v>
      </c>
      <c r="D4" s="58" t="s">
        <v>94</v>
      </c>
      <c r="E4" s="57" t="s">
        <v>95</v>
      </c>
      <c r="F4" s="57" t="s">
        <v>96</v>
      </c>
    </row>
    <row r="5" spans="1:8" s="29" customFormat="1" ht="15" customHeight="1">
      <c r="A5" s="60" t="s">
        <v>22</v>
      </c>
      <c r="B5" s="61" t="str">
        <f>'Planilha Orçamentária'!D6</f>
        <v>Auto de Demarcação Urbanística</v>
      </c>
      <c r="C5" s="62"/>
      <c r="D5" s="63"/>
      <c r="E5" s="62"/>
      <c r="F5" s="64"/>
    </row>
    <row r="6" spans="1:8" ht="12.75">
      <c r="A6" s="65"/>
      <c r="B6" s="66" t="s">
        <v>97</v>
      </c>
      <c r="C6" s="67">
        <v>1</v>
      </c>
      <c r="D6" s="68"/>
      <c r="E6" s="44">
        <f t="shared" ref="E6:E37" si="0">C6</f>
        <v>1</v>
      </c>
      <c r="F6" s="69"/>
    </row>
    <row r="7" spans="1:8" ht="12.75">
      <c r="A7" s="65"/>
      <c r="B7" s="66" t="s">
        <v>98</v>
      </c>
      <c r="C7" s="67">
        <v>1</v>
      </c>
      <c r="D7" s="68"/>
      <c r="E7" s="44">
        <f t="shared" si="0"/>
        <v>1</v>
      </c>
      <c r="F7" s="69"/>
    </row>
    <row r="8" spans="1:8" ht="12.75">
      <c r="A8" s="65"/>
      <c r="B8" s="66" t="s">
        <v>99</v>
      </c>
      <c r="C8" s="67">
        <v>1</v>
      </c>
      <c r="D8" s="68"/>
      <c r="E8" s="44">
        <f t="shared" si="0"/>
        <v>1</v>
      </c>
      <c r="F8" s="69"/>
    </row>
    <row r="9" spans="1:8" ht="12.75">
      <c r="A9" s="65"/>
      <c r="B9" s="66" t="s">
        <v>100</v>
      </c>
      <c r="C9" s="67">
        <v>1</v>
      </c>
      <c r="D9" s="68"/>
      <c r="E9" s="44">
        <f t="shared" si="0"/>
        <v>1</v>
      </c>
      <c r="F9" s="69"/>
    </row>
    <row r="10" spans="1:8" ht="12.75">
      <c r="A10" s="65"/>
      <c r="B10" s="66" t="s">
        <v>101</v>
      </c>
      <c r="C10" s="67">
        <v>1</v>
      </c>
      <c r="D10" s="68"/>
      <c r="E10" s="44">
        <f t="shared" si="0"/>
        <v>1</v>
      </c>
      <c r="F10" s="69"/>
    </row>
    <row r="11" spans="1:8" ht="12.75">
      <c r="A11" s="65"/>
      <c r="B11" s="66" t="s">
        <v>102</v>
      </c>
      <c r="C11" s="67">
        <v>1</v>
      </c>
      <c r="D11" s="68"/>
      <c r="E11" s="44">
        <f t="shared" si="0"/>
        <v>1</v>
      </c>
      <c r="F11" s="69"/>
    </row>
    <row r="12" spans="1:8" ht="12.75">
      <c r="A12" s="65"/>
      <c r="B12" s="66" t="s">
        <v>103</v>
      </c>
      <c r="C12" s="67">
        <v>1</v>
      </c>
      <c r="D12" s="68"/>
      <c r="E12" s="44">
        <f t="shared" si="0"/>
        <v>1</v>
      </c>
      <c r="F12" s="69"/>
    </row>
    <row r="13" spans="1:8" ht="12.75">
      <c r="A13" s="65"/>
      <c r="B13" s="66" t="s">
        <v>104</v>
      </c>
      <c r="C13" s="67">
        <v>1</v>
      </c>
      <c r="D13" s="68"/>
      <c r="E13" s="44">
        <f t="shared" si="0"/>
        <v>1</v>
      </c>
      <c r="F13" s="69"/>
    </row>
    <row r="14" spans="1:8" ht="12.75">
      <c r="A14" s="65"/>
      <c r="B14" s="66" t="s">
        <v>105</v>
      </c>
      <c r="C14" s="67">
        <v>1</v>
      </c>
      <c r="D14" s="68"/>
      <c r="E14" s="44">
        <f t="shared" si="0"/>
        <v>1</v>
      </c>
      <c r="F14" s="69"/>
    </row>
    <row r="15" spans="1:8" ht="12.75">
      <c r="A15" s="65"/>
      <c r="B15" s="66" t="s">
        <v>106</v>
      </c>
      <c r="C15" s="67">
        <v>1</v>
      </c>
      <c r="D15" s="68"/>
      <c r="E15" s="44">
        <f t="shared" si="0"/>
        <v>1</v>
      </c>
      <c r="F15" s="69"/>
    </row>
    <row r="16" spans="1:8" ht="12.75">
      <c r="A16" s="65"/>
      <c r="B16" s="66" t="s">
        <v>107</v>
      </c>
      <c r="C16" s="67">
        <v>1</v>
      </c>
      <c r="D16" s="68"/>
      <c r="E16" s="44">
        <f t="shared" si="0"/>
        <v>1</v>
      </c>
      <c r="F16" s="69"/>
    </row>
    <row r="17" spans="1:6" ht="12.75">
      <c r="A17" s="65"/>
      <c r="B17" s="66" t="s">
        <v>108</v>
      </c>
      <c r="C17" s="67">
        <v>1</v>
      </c>
      <c r="D17" s="68"/>
      <c r="E17" s="44">
        <f t="shared" si="0"/>
        <v>1</v>
      </c>
      <c r="F17" s="69"/>
    </row>
    <row r="18" spans="1:6" ht="12.75">
      <c r="A18" s="65"/>
      <c r="B18" s="66" t="s">
        <v>109</v>
      </c>
      <c r="C18" s="67">
        <v>1</v>
      </c>
      <c r="D18" s="68"/>
      <c r="E18" s="44">
        <f t="shared" si="0"/>
        <v>1</v>
      </c>
      <c r="F18" s="69"/>
    </row>
    <row r="19" spans="1:6" ht="12.75">
      <c r="A19" s="65"/>
      <c r="B19" s="66" t="s">
        <v>110</v>
      </c>
      <c r="C19" s="67">
        <v>1</v>
      </c>
      <c r="D19" s="68"/>
      <c r="E19" s="44">
        <f t="shared" si="0"/>
        <v>1</v>
      </c>
      <c r="F19" s="69"/>
    </row>
    <row r="20" spans="1:6" ht="12.75">
      <c r="A20" s="65"/>
      <c r="B20" s="66" t="s">
        <v>111</v>
      </c>
      <c r="C20" s="67">
        <v>1</v>
      </c>
      <c r="D20" s="68"/>
      <c r="E20" s="44">
        <f t="shared" si="0"/>
        <v>1</v>
      </c>
      <c r="F20" s="69"/>
    </row>
    <row r="21" spans="1:6" ht="12.75">
      <c r="A21" s="65"/>
      <c r="B21" s="66" t="s">
        <v>112</v>
      </c>
      <c r="C21" s="67">
        <v>1</v>
      </c>
      <c r="D21" s="68"/>
      <c r="E21" s="44">
        <f t="shared" si="0"/>
        <v>1</v>
      </c>
      <c r="F21" s="69"/>
    </row>
    <row r="22" spans="1:6" ht="12.75">
      <c r="A22" s="65"/>
      <c r="B22" s="66" t="s">
        <v>113</v>
      </c>
      <c r="C22" s="67">
        <v>1</v>
      </c>
      <c r="D22" s="68"/>
      <c r="E22" s="44">
        <f t="shared" si="0"/>
        <v>1</v>
      </c>
      <c r="F22" s="69"/>
    </row>
    <row r="23" spans="1:6" ht="12.75">
      <c r="A23" s="65"/>
      <c r="B23" s="66" t="s">
        <v>114</v>
      </c>
      <c r="C23" s="67">
        <v>1</v>
      </c>
      <c r="D23" s="68"/>
      <c r="E23" s="44">
        <f t="shared" si="0"/>
        <v>1</v>
      </c>
      <c r="F23" s="69"/>
    </row>
    <row r="24" spans="1:6" ht="12.75">
      <c r="A24" s="65"/>
      <c r="B24" s="66" t="s">
        <v>115</v>
      </c>
      <c r="C24" s="67">
        <v>1</v>
      </c>
      <c r="D24" s="68"/>
      <c r="E24" s="44">
        <f t="shared" si="0"/>
        <v>1</v>
      </c>
      <c r="F24" s="69"/>
    </row>
    <row r="25" spans="1:6" ht="12.75">
      <c r="A25" s="65"/>
      <c r="B25" s="66" t="s">
        <v>116</v>
      </c>
      <c r="C25" s="67">
        <v>1</v>
      </c>
      <c r="D25" s="68"/>
      <c r="E25" s="44">
        <f t="shared" si="0"/>
        <v>1</v>
      </c>
      <c r="F25" s="69"/>
    </row>
    <row r="26" spans="1:6" ht="12.75">
      <c r="A26" s="65"/>
      <c r="B26" s="66" t="s">
        <v>117</v>
      </c>
      <c r="C26" s="67">
        <v>1</v>
      </c>
      <c r="D26" s="68"/>
      <c r="E26" s="44">
        <f t="shared" si="0"/>
        <v>1</v>
      </c>
      <c r="F26" s="69"/>
    </row>
    <row r="27" spans="1:6" ht="12.75">
      <c r="A27" s="65"/>
      <c r="B27" s="66" t="s">
        <v>118</v>
      </c>
      <c r="C27" s="67">
        <v>1</v>
      </c>
      <c r="D27" s="68"/>
      <c r="E27" s="44">
        <f t="shared" si="0"/>
        <v>1</v>
      </c>
      <c r="F27" s="69"/>
    </row>
    <row r="28" spans="1:6" ht="12.75">
      <c r="A28" s="65"/>
      <c r="B28" s="66" t="s">
        <v>119</v>
      </c>
      <c r="C28" s="67">
        <v>1</v>
      </c>
      <c r="D28" s="68"/>
      <c r="E28" s="44">
        <f t="shared" si="0"/>
        <v>1</v>
      </c>
      <c r="F28" s="69"/>
    </row>
    <row r="29" spans="1:6" ht="12.75">
      <c r="A29" s="65"/>
      <c r="B29" s="66" t="s">
        <v>120</v>
      </c>
      <c r="C29" s="67">
        <v>1</v>
      </c>
      <c r="D29" s="68"/>
      <c r="E29" s="44">
        <f t="shared" si="0"/>
        <v>1</v>
      </c>
      <c r="F29" s="69"/>
    </row>
    <row r="30" spans="1:6" ht="12.75">
      <c r="A30" s="65"/>
      <c r="B30" s="66" t="s">
        <v>121</v>
      </c>
      <c r="C30" s="67">
        <v>1</v>
      </c>
      <c r="D30" s="68"/>
      <c r="E30" s="44">
        <f t="shared" si="0"/>
        <v>1</v>
      </c>
      <c r="F30" s="69"/>
    </row>
    <row r="31" spans="1:6" ht="12.75">
      <c r="A31" s="65"/>
      <c r="B31" s="66" t="s">
        <v>122</v>
      </c>
      <c r="C31" s="67">
        <v>1</v>
      </c>
      <c r="D31" s="68"/>
      <c r="E31" s="44">
        <f t="shared" si="0"/>
        <v>1</v>
      </c>
      <c r="F31" s="69"/>
    </row>
    <row r="32" spans="1:6" ht="12.75">
      <c r="A32" s="65"/>
      <c r="B32" s="66" t="s">
        <v>123</v>
      </c>
      <c r="C32" s="67">
        <v>1</v>
      </c>
      <c r="D32" s="68"/>
      <c r="E32" s="44">
        <f t="shared" si="0"/>
        <v>1</v>
      </c>
      <c r="F32" s="69"/>
    </row>
    <row r="33" spans="1:6" ht="12.75">
      <c r="A33" s="65"/>
      <c r="B33" s="66" t="s">
        <v>124</v>
      </c>
      <c r="C33" s="67">
        <v>1</v>
      </c>
      <c r="D33" s="68"/>
      <c r="E33" s="44">
        <f t="shared" si="0"/>
        <v>1</v>
      </c>
      <c r="F33" s="69"/>
    </row>
    <row r="34" spans="1:6" ht="12.75">
      <c r="A34" s="65"/>
      <c r="B34" s="66" t="s">
        <v>125</v>
      </c>
      <c r="C34" s="67">
        <v>1</v>
      </c>
      <c r="D34" s="68"/>
      <c r="E34" s="44">
        <f t="shared" si="0"/>
        <v>1</v>
      </c>
      <c r="F34" s="69"/>
    </row>
    <row r="35" spans="1:6" ht="12.75">
      <c r="A35" s="65"/>
      <c r="B35" s="66" t="s">
        <v>126</v>
      </c>
      <c r="C35" s="67">
        <v>1</v>
      </c>
      <c r="D35" s="68"/>
      <c r="E35" s="44">
        <f t="shared" si="0"/>
        <v>1</v>
      </c>
      <c r="F35" s="69"/>
    </row>
    <row r="36" spans="1:6" ht="12.75">
      <c r="A36" s="65"/>
      <c r="B36" s="66" t="s">
        <v>127</v>
      </c>
      <c r="C36" s="67">
        <v>1</v>
      </c>
      <c r="D36" s="68"/>
      <c r="E36" s="44">
        <f t="shared" si="0"/>
        <v>1</v>
      </c>
      <c r="F36" s="69"/>
    </row>
    <row r="37" spans="1:6" ht="12.75">
      <c r="A37" s="65"/>
      <c r="B37" s="66" t="s">
        <v>128</v>
      </c>
      <c r="C37" s="67">
        <v>1</v>
      </c>
      <c r="D37" s="68"/>
      <c r="E37" s="44">
        <f t="shared" si="0"/>
        <v>1</v>
      </c>
      <c r="F37" s="69"/>
    </row>
    <row r="38" spans="1:6" ht="12.75">
      <c r="A38" s="65"/>
      <c r="B38" s="66" t="s">
        <v>129</v>
      </c>
      <c r="C38" s="67">
        <v>1</v>
      </c>
      <c r="D38" s="68"/>
      <c r="E38" s="44">
        <f t="shared" ref="E38:E54" si="1">C38</f>
        <v>1</v>
      </c>
      <c r="F38" s="69"/>
    </row>
    <row r="39" spans="1:6" ht="12.75">
      <c r="A39" s="65"/>
      <c r="B39" s="66" t="s">
        <v>130</v>
      </c>
      <c r="C39" s="67">
        <v>1</v>
      </c>
      <c r="D39" s="68"/>
      <c r="E39" s="44">
        <f t="shared" si="1"/>
        <v>1</v>
      </c>
      <c r="F39" s="69"/>
    </row>
    <row r="40" spans="1:6" ht="12.75">
      <c r="A40" s="65"/>
      <c r="B40" s="66" t="s">
        <v>131</v>
      </c>
      <c r="C40" s="67">
        <v>1</v>
      </c>
      <c r="D40" s="68"/>
      <c r="E40" s="44">
        <f t="shared" si="1"/>
        <v>1</v>
      </c>
      <c r="F40" s="69"/>
    </row>
    <row r="41" spans="1:6" ht="12.75">
      <c r="A41" s="65"/>
      <c r="B41" s="66" t="s">
        <v>132</v>
      </c>
      <c r="C41" s="67">
        <v>1</v>
      </c>
      <c r="D41" s="68"/>
      <c r="E41" s="44">
        <f t="shared" si="1"/>
        <v>1</v>
      </c>
      <c r="F41" s="69"/>
    </row>
    <row r="42" spans="1:6" ht="12.75">
      <c r="A42" s="65"/>
      <c r="B42" s="66" t="s">
        <v>133</v>
      </c>
      <c r="C42" s="67">
        <v>1</v>
      </c>
      <c r="D42" s="68"/>
      <c r="E42" s="44">
        <f t="shared" si="1"/>
        <v>1</v>
      </c>
      <c r="F42" s="69"/>
    </row>
    <row r="43" spans="1:6" ht="12.75">
      <c r="A43" s="65"/>
      <c r="B43" s="66" t="s">
        <v>134</v>
      </c>
      <c r="C43" s="67">
        <v>1</v>
      </c>
      <c r="D43" s="68"/>
      <c r="E43" s="44">
        <f t="shared" si="1"/>
        <v>1</v>
      </c>
      <c r="F43" s="69"/>
    </row>
    <row r="44" spans="1:6" ht="12.75">
      <c r="A44" s="65"/>
      <c r="B44" s="66" t="s">
        <v>135</v>
      </c>
      <c r="C44" s="67">
        <v>1</v>
      </c>
      <c r="D44" s="68"/>
      <c r="E44" s="44">
        <f t="shared" si="1"/>
        <v>1</v>
      </c>
      <c r="F44" s="69"/>
    </row>
    <row r="45" spans="1:6" ht="12.75">
      <c r="A45" s="65"/>
      <c r="B45" s="66" t="s">
        <v>136</v>
      </c>
      <c r="C45" s="67">
        <v>1</v>
      </c>
      <c r="D45" s="68"/>
      <c r="E45" s="44">
        <f t="shared" si="1"/>
        <v>1</v>
      </c>
      <c r="F45" s="69"/>
    </row>
    <row r="46" spans="1:6" ht="12.75">
      <c r="A46" s="65"/>
      <c r="B46" s="66" t="s">
        <v>137</v>
      </c>
      <c r="C46" s="67">
        <v>1</v>
      </c>
      <c r="D46" s="68"/>
      <c r="E46" s="44">
        <f t="shared" si="1"/>
        <v>1</v>
      </c>
      <c r="F46" s="69"/>
    </row>
    <row r="47" spans="1:6" ht="12.75">
      <c r="A47" s="65"/>
      <c r="B47" s="66" t="s">
        <v>138</v>
      </c>
      <c r="C47" s="67">
        <v>1</v>
      </c>
      <c r="D47" s="68"/>
      <c r="E47" s="44">
        <f t="shared" si="1"/>
        <v>1</v>
      </c>
      <c r="F47" s="69"/>
    </row>
    <row r="48" spans="1:6" ht="12.75">
      <c r="A48" s="65"/>
      <c r="B48" s="66" t="s">
        <v>139</v>
      </c>
      <c r="C48" s="67">
        <v>1</v>
      </c>
      <c r="D48" s="68"/>
      <c r="E48" s="44">
        <f t="shared" si="1"/>
        <v>1</v>
      </c>
      <c r="F48" s="69"/>
    </row>
    <row r="49" spans="1:6" ht="12.75">
      <c r="A49" s="65"/>
      <c r="B49" s="66" t="s">
        <v>140</v>
      </c>
      <c r="C49" s="67">
        <v>1</v>
      </c>
      <c r="D49" s="68"/>
      <c r="E49" s="44">
        <f t="shared" si="1"/>
        <v>1</v>
      </c>
      <c r="F49" s="69"/>
    </row>
    <row r="50" spans="1:6" ht="12.75">
      <c r="A50" s="65"/>
      <c r="B50" s="66" t="s">
        <v>141</v>
      </c>
      <c r="C50" s="67">
        <v>1</v>
      </c>
      <c r="D50" s="68"/>
      <c r="E50" s="44">
        <f t="shared" si="1"/>
        <v>1</v>
      </c>
      <c r="F50" s="69"/>
    </row>
    <row r="51" spans="1:6" ht="12.75">
      <c r="A51" s="65"/>
      <c r="B51" s="66" t="s">
        <v>142</v>
      </c>
      <c r="C51" s="67">
        <v>1</v>
      </c>
      <c r="D51" s="68"/>
      <c r="E51" s="44">
        <f t="shared" si="1"/>
        <v>1</v>
      </c>
      <c r="F51" s="69"/>
    </row>
    <row r="52" spans="1:6" ht="12.75">
      <c r="A52" s="65"/>
      <c r="B52" s="66" t="s">
        <v>143</v>
      </c>
      <c r="C52" s="67">
        <v>1</v>
      </c>
      <c r="D52" s="68"/>
      <c r="E52" s="44">
        <f t="shared" si="1"/>
        <v>1</v>
      </c>
      <c r="F52" s="69"/>
    </row>
    <row r="53" spans="1:6" ht="12.75">
      <c r="A53" s="65"/>
      <c r="B53" s="66" t="s">
        <v>144</v>
      </c>
      <c r="C53" s="67">
        <v>1</v>
      </c>
      <c r="D53" s="68"/>
      <c r="E53" s="44">
        <f t="shared" si="1"/>
        <v>1</v>
      </c>
      <c r="F53" s="69"/>
    </row>
    <row r="54" spans="1:6" ht="12.75">
      <c r="A54" s="65"/>
      <c r="B54" s="66" t="s">
        <v>145</v>
      </c>
      <c r="C54" s="67">
        <v>1</v>
      </c>
      <c r="D54" s="68"/>
      <c r="E54" s="44">
        <f t="shared" si="1"/>
        <v>1</v>
      </c>
      <c r="F54" s="69"/>
    </row>
    <row r="55" spans="1:6" ht="12.75">
      <c r="A55" s="70"/>
      <c r="B55" s="71" t="s">
        <v>15</v>
      </c>
      <c r="C55" s="72"/>
      <c r="D55" s="73"/>
      <c r="E55" s="74">
        <f>SUM(E6:E54)</f>
        <v>49</v>
      </c>
      <c r="F55" s="75" t="s">
        <v>26</v>
      </c>
    </row>
    <row r="56" spans="1:6" ht="7.15" customHeight="1">
      <c r="A56" s="382"/>
      <c r="B56" s="382"/>
      <c r="C56" s="382"/>
      <c r="D56" s="382"/>
      <c r="E56" s="382"/>
      <c r="F56" s="382"/>
    </row>
    <row r="57" spans="1:6" ht="12.75">
      <c r="A57" s="60" t="s">
        <v>27</v>
      </c>
      <c r="B57" s="61" t="str">
        <f>'Planilha Orçamentária'!D7</f>
        <v>Mobilização Comunitária Inicial</v>
      </c>
      <c r="C57" s="62"/>
      <c r="D57" s="63"/>
      <c r="E57" s="62"/>
      <c r="F57" s="64"/>
    </row>
    <row r="58" spans="1:6" ht="12.75">
      <c r="A58" s="65"/>
      <c r="B58" s="66" t="s">
        <v>97</v>
      </c>
      <c r="C58" s="67">
        <v>1</v>
      </c>
      <c r="D58" s="68"/>
      <c r="E58" s="44">
        <f t="shared" ref="E58:E89" si="2">C58</f>
        <v>1</v>
      </c>
      <c r="F58" s="69"/>
    </row>
    <row r="59" spans="1:6" ht="12.75">
      <c r="A59" s="65"/>
      <c r="B59" s="66" t="s">
        <v>98</v>
      </c>
      <c r="C59" s="67">
        <v>1</v>
      </c>
      <c r="D59" s="68"/>
      <c r="E59" s="44">
        <f t="shared" si="2"/>
        <v>1</v>
      </c>
      <c r="F59" s="69"/>
    </row>
    <row r="60" spans="1:6" ht="12.75">
      <c r="A60" s="65"/>
      <c r="B60" s="66" t="s">
        <v>99</v>
      </c>
      <c r="C60" s="67">
        <v>1</v>
      </c>
      <c r="D60" s="68"/>
      <c r="E60" s="44">
        <f t="shared" si="2"/>
        <v>1</v>
      </c>
      <c r="F60" s="69"/>
    </row>
    <row r="61" spans="1:6" ht="12.75">
      <c r="A61" s="65"/>
      <c r="B61" s="66" t="s">
        <v>100</v>
      </c>
      <c r="C61" s="67">
        <v>1</v>
      </c>
      <c r="D61" s="68"/>
      <c r="E61" s="44">
        <f t="shared" si="2"/>
        <v>1</v>
      </c>
      <c r="F61" s="69"/>
    </row>
    <row r="62" spans="1:6" ht="12.75">
      <c r="A62" s="65"/>
      <c r="B62" s="66" t="s">
        <v>101</v>
      </c>
      <c r="C62" s="67">
        <v>1</v>
      </c>
      <c r="D62" s="68"/>
      <c r="E62" s="44">
        <f t="shared" si="2"/>
        <v>1</v>
      </c>
      <c r="F62" s="69"/>
    </row>
    <row r="63" spans="1:6" ht="12.75">
      <c r="A63" s="65"/>
      <c r="B63" s="66" t="s">
        <v>102</v>
      </c>
      <c r="C63" s="67">
        <v>1</v>
      </c>
      <c r="D63" s="68"/>
      <c r="E63" s="44">
        <f t="shared" si="2"/>
        <v>1</v>
      </c>
      <c r="F63" s="69"/>
    </row>
    <row r="64" spans="1:6" ht="12.75">
      <c r="A64" s="65"/>
      <c r="B64" s="66" t="s">
        <v>103</v>
      </c>
      <c r="C64" s="67">
        <v>1</v>
      </c>
      <c r="D64" s="68"/>
      <c r="E64" s="44">
        <f t="shared" si="2"/>
        <v>1</v>
      </c>
      <c r="F64" s="69"/>
    </row>
    <row r="65" spans="1:6" ht="12.75">
      <c r="A65" s="65"/>
      <c r="B65" s="66" t="s">
        <v>104</v>
      </c>
      <c r="C65" s="67">
        <v>1</v>
      </c>
      <c r="D65" s="68"/>
      <c r="E65" s="44">
        <f t="shared" si="2"/>
        <v>1</v>
      </c>
      <c r="F65" s="69"/>
    </row>
    <row r="66" spans="1:6" ht="12.75">
      <c r="A66" s="65"/>
      <c r="B66" s="66" t="s">
        <v>105</v>
      </c>
      <c r="C66" s="67">
        <v>1</v>
      </c>
      <c r="D66" s="68"/>
      <c r="E66" s="44">
        <f t="shared" si="2"/>
        <v>1</v>
      </c>
      <c r="F66" s="69"/>
    </row>
    <row r="67" spans="1:6" ht="12.75">
      <c r="A67" s="65"/>
      <c r="B67" s="66" t="s">
        <v>106</v>
      </c>
      <c r="C67" s="67">
        <v>1</v>
      </c>
      <c r="D67" s="68"/>
      <c r="E67" s="44">
        <f t="shared" si="2"/>
        <v>1</v>
      </c>
      <c r="F67" s="69"/>
    </row>
    <row r="68" spans="1:6" ht="12.75">
      <c r="A68" s="65"/>
      <c r="B68" s="66" t="s">
        <v>107</v>
      </c>
      <c r="C68" s="67">
        <v>1</v>
      </c>
      <c r="D68" s="68"/>
      <c r="E68" s="44">
        <f t="shared" si="2"/>
        <v>1</v>
      </c>
      <c r="F68" s="69"/>
    </row>
    <row r="69" spans="1:6" ht="12.75">
      <c r="A69" s="65"/>
      <c r="B69" s="66" t="s">
        <v>108</v>
      </c>
      <c r="C69" s="67">
        <v>1</v>
      </c>
      <c r="D69" s="68"/>
      <c r="E69" s="44">
        <f t="shared" si="2"/>
        <v>1</v>
      </c>
      <c r="F69" s="69"/>
    </row>
    <row r="70" spans="1:6" ht="12.75">
      <c r="A70" s="65"/>
      <c r="B70" s="66" t="s">
        <v>109</v>
      </c>
      <c r="C70" s="67">
        <v>1</v>
      </c>
      <c r="D70" s="68"/>
      <c r="E70" s="44">
        <f t="shared" si="2"/>
        <v>1</v>
      </c>
      <c r="F70" s="69"/>
    </row>
    <row r="71" spans="1:6" ht="12.75">
      <c r="A71" s="65"/>
      <c r="B71" s="66" t="s">
        <v>110</v>
      </c>
      <c r="C71" s="67">
        <v>1</v>
      </c>
      <c r="D71" s="68"/>
      <c r="E71" s="44">
        <f t="shared" si="2"/>
        <v>1</v>
      </c>
      <c r="F71" s="69"/>
    </row>
    <row r="72" spans="1:6" ht="12.75">
      <c r="A72" s="65"/>
      <c r="B72" s="66" t="s">
        <v>111</v>
      </c>
      <c r="C72" s="67">
        <v>1</v>
      </c>
      <c r="D72" s="68"/>
      <c r="E72" s="44">
        <f t="shared" si="2"/>
        <v>1</v>
      </c>
      <c r="F72" s="69"/>
    </row>
    <row r="73" spans="1:6" ht="12.75">
      <c r="A73" s="65"/>
      <c r="B73" s="66" t="s">
        <v>112</v>
      </c>
      <c r="C73" s="67">
        <v>1</v>
      </c>
      <c r="D73" s="68"/>
      <c r="E73" s="44">
        <f t="shared" si="2"/>
        <v>1</v>
      </c>
      <c r="F73" s="69"/>
    </row>
    <row r="74" spans="1:6" ht="12.75">
      <c r="A74" s="65"/>
      <c r="B74" s="66" t="s">
        <v>113</v>
      </c>
      <c r="C74" s="67">
        <v>1</v>
      </c>
      <c r="D74" s="68"/>
      <c r="E74" s="44">
        <f t="shared" si="2"/>
        <v>1</v>
      </c>
      <c r="F74" s="69"/>
    </row>
    <row r="75" spans="1:6" ht="12.75">
      <c r="A75" s="65"/>
      <c r="B75" s="66" t="s">
        <v>114</v>
      </c>
      <c r="C75" s="67">
        <v>1</v>
      </c>
      <c r="D75" s="68"/>
      <c r="E75" s="44">
        <f t="shared" si="2"/>
        <v>1</v>
      </c>
      <c r="F75" s="69"/>
    </row>
    <row r="76" spans="1:6" ht="12.75">
      <c r="A76" s="65"/>
      <c r="B76" s="66" t="s">
        <v>115</v>
      </c>
      <c r="C76" s="67">
        <v>1</v>
      </c>
      <c r="D76" s="68"/>
      <c r="E76" s="44">
        <f t="shared" si="2"/>
        <v>1</v>
      </c>
      <c r="F76" s="69"/>
    </row>
    <row r="77" spans="1:6" ht="12.75">
      <c r="A77" s="65"/>
      <c r="B77" s="66" t="s">
        <v>116</v>
      </c>
      <c r="C77" s="67">
        <v>1</v>
      </c>
      <c r="D77" s="68"/>
      <c r="E77" s="44">
        <f t="shared" si="2"/>
        <v>1</v>
      </c>
      <c r="F77" s="69"/>
    </row>
    <row r="78" spans="1:6" ht="12.75">
      <c r="A78" s="65"/>
      <c r="B78" s="66" t="s">
        <v>117</v>
      </c>
      <c r="C78" s="67">
        <v>1</v>
      </c>
      <c r="D78" s="68"/>
      <c r="E78" s="44">
        <f t="shared" si="2"/>
        <v>1</v>
      </c>
      <c r="F78" s="69"/>
    </row>
    <row r="79" spans="1:6" ht="12.75">
      <c r="A79" s="65"/>
      <c r="B79" s="66" t="s">
        <v>118</v>
      </c>
      <c r="C79" s="67">
        <v>1</v>
      </c>
      <c r="D79" s="68"/>
      <c r="E79" s="44">
        <f t="shared" si="2"/>
        <v>1</v>
      </c>
      <c r="F79" s="69"/>
    </row>
    <row r="80" spans="1:6" ht="12.75">
      <c r="A80" s="65"/>
      <c r="B80" s="66" t="s">
        <v>119</v>
      </c>
      <c r="C80" s="67">
        <v>1</v>
      </c>
      <c r="D80" s="68"/>
      <c r="E80" s="44">
        <f t="shared" si="2"/>
        <v>1</v>
      </c>
      <c r="F80" s="69"/>
    </row>
    <row r="81" spans="1:6" ht="12.75">
      <c r="A81" s="65"/>
      <c r="B81" s="66" t="s">
        <v>120</v>
      </c>
      <c r="C81" s="67">
        <v>1</v>
      </c>
      <c r="D81" s="68"/>
      <c r="E81" s="44">
        <f t="shared" si="2"/>
        <v>1</v>
      </c>
      <c r="F81" s="69"/>
    </row>
    <row r="82" spans="1:6" ht="12.75">
      <c r="A82" s="65"/>
      <c r="B82" s="66" t="s">
        <v>121</v>
      </c>
      <c r="C82" s="67">
        <v>1</v>
      </c>
      <c r="D82" s="68"/>
      <c r="E82" s="44">
        <f t="shared" si="2"/>
        <v>1</v>
      </c>
      <c r="F82" s="69"/>
    </row>
    <row r="83" spans="1:6" ht="12.75">
      <c r="A83" s="65"/>
      <c r="B83" s="66" t="s">
        <v>122</v>
      </c>
      <c r="C83" s="67">
        <v>1</v>
      </c>
      <c r="D83" s="68"/>
      <c r="E83" s="44">
        <f t="shared" si="2"/>
        <v>1</v>
      </c>
      <c r="F83" s="69"/>
    </row>
    <row r="84" spans="1:6" ht="12.75">
      <c r="A84" s="65"/>
      <c r="B84" s="66" t="s">
        <v>123</v>
      </c>
      <c r="C84" s="67">
        <v>1</v>
      </c>
      <c r="D84" s="68"/>
      <c r="E84" s="44">
        <f t="shared" si="2"/>
        <v>1</v>
      </c>
      <c r="F84" s="69"/>
    </row>
    <row r="85" spans="1:6" ht="12.75">
      <c r="A85" s="65"/>
      <c r="B85" s="66" t="s">
        <v>124</v>
      </c>
      <c r="C85" s="67">
        <v>1</v>
      </c>
      <c r="D85" s="68"/>
      <c r="E85" s="44">
        <f t="shared" si="2"/>
        <v>1</v>
      </c>
      <c r="F85" s="69"/>
    </row>
    <row r="86" spans="1:6" ht="12.75">
      <c r="A86" s="65"/>
      <c r="B86" s="66" t="s">
        <v>125</v>
      </c>
      <c r="C86" s="67">
        <v>1</v>
      </c>
      <c r="D86" s="68"/>
      <c r="E86" s="44">
        <f t="shared" si="2"/>
        <v>1</v>
      </c>
      <c r="F86" s="69"/>
    </row>
    <row r="87" spans="1:6" ht="12.75">
      <c r="A87" s="65"/>
      <c r="B87" s="66" t="s">
        <v>126</v>
      </c>
      <c r="C87" s="67">
        <v>1</v>
      </c>
      <c r="D87" s="68"/>
      <c r="E87" s="44">
        <f t="shared" si="2"/>
        <v>1</v>
      </c>
      <c r="F87" s="69"/>
    </row>
    <row r="88" spans="1:6" ht="12.75">
      <c r="A88" s="65"/>
      <c r="B88" s="66" t="s">
        <v>127</v>
      </c>
      <c r="C88" s="67">
        <v>1</v>
      </c>
      <c r="D88" s="68"/>
      <c r="E88" s="44">
        <f t="shared" si="2"/>
        <v>1</v>
      </c>
      <c r="F88" s="69"/>
    </row>
    <row r="89" spans="1:6" ht="12.75">
      <c r="A89" s="65"/>
      <c r="B89" s="66" t="s">
        <v>128</v>
      </c>
      <c r="C89" s="67">
        <v>1</v>
      </c>
      <c r="D89" s="68"/>
      <c r="E89" s="44">
        <f t="shared" si="2"/>
        <v>1</v>
      </c>
      <c r="F89" s="69"/>
    </row>
    <row r="90" spans="1:6" ht="12.75">
      <c r="A90" s="65"/>
      <c r="B90" s="66" t="s">
        <v>129</v>
      </c>
      <c r="C90" s="67">
        <v>1</v>
      </c>
      <c r="D90" s="68"/>
      <c r="E90" s="44">
        <f t="shared" ref="E90:E106" si="3">C90</f>
        <v>1</v>
      </c>
      <c r="F90" s="69"/>
    </row>
    <row r="91" spans="1:6" ht="12.75">
      <c r="A91" s="65"/>
      <c r="B91" s="66" t="s">
        <v>130</v>
      </c>
      <c r="C91" s="67">
        <v>1</v>
      </c>
      <c r="D91" s="68"/>
      <c r="E91" s="44">
        <f t="shared" si="3"/>
        <v>1</v>
      </c>
      <c r="F91" s="69"/>
    </row>
    <row r="92" spans="1:6" ht="12.75">
      <c r="A92" s="65"/>
      <c r="B92" s="66" t="s">
        <v>131</v>
      </c>
      <c r="C92" s="67">
        <v>1</v>
      </c>
      <c r="D92" s="68"/>
      <c r="E92" s="44">
        <f t="shared" si="3"/>
        <v>1</v>
      </c>
      <c r="F92" s="69"/>
    </row>
    <row r="93" spans="1:6" ht="12.75">
      <c r="A93" s="65"/>
      <c r="B93" s="66" t="s">
        <v>132</v>
      </c>
      <c r="C93" s="67">
        <v>1</v>
      </c>
      <c r="D93" s="68"/>
      <c r="E93" s="44">
        <f t="shared" si="3"/>
        <v>1</v>
      </c>
      <c r="F93" s="69"/>
    </row>
    <row r="94" spans="1:6" ht="12.75">
      <c r="A94" s="65"/>
      <c r="B94" s="66" t="s">
        <v>133</v>
      </c>
      <c r="C94" s="67">
        <v>1</v>
      </c>
      <c r="D94" s="68"/>
      <c r="E94" s="44">
        <f t="shared" si="3"/>
        <v>1</v>
      </c>
      <c r="F94" s="69"/>
    </row>
    <row r="95" spans="1:6" ht="12.75">
      <c r="A95" s="65"/>
      <c r="B95" s="66" t="s">
        <v>134</v>
      </c>
      <c r="C95" s="67">
        <v>1</v>
      </c>
      <c r="D95" s="68"/>
      <c r="E95" s="44">
        <f t="shared" si="3"/>
        <v>1</v>
      </c>
      <c r="F95" s="69"/>
    </row>
    <row r="96" spans="1:6" ht="12.75">
      <c r="A96" s="65"/>
      <c r="B96" s="66" t="s">
        <v>135</v>
      </c>
      <c r="C96" s="67">
        <v>1</v>
      </c>
      <c r="D96" s="68"/>
      <c r="E96" s="44">
        <f t="shared" si="3"/>
        <v>1</v>
      </c>
      <c r="F96" s="69"/>
    </row>
    <row r="97" spans="1:6" ht="12.75">
      <c r="A97" s="65"/>
      <c r="B97" s="66" t="s">
        <v>136</v>
      </c>
      <c r="C97" s="67">
        <v>1</v>
      </c>
      <c r="D97" s="68"/>
      <c r="E97" s="44">
        <f t="shared" si="3"/>
        <v>1</v>
      </c>
      <c r="F97" s="69"/>
    </row>
    <row r="98" spans="1:6" ht="12.75">
      <c r="A98" s="65"/>
      <c r="B98" s="66" t="s">
        <v>137</v>
      </c>
      <c r="C98" s="67">
        <v>1</v>
      </c>
      <c r="D98" s="68"/>
      <c r="E98" s="44">
        <f t="shared" si="3"/>
        <v>1</v>
      </c>
      <c r="F98" s="69"/>
    </row>
    <row r="99" spans="1:6" ht="12.75">
      <c r="A99" s="65"/>
      <c r="B99" s="66" t="s">
        <v>138</v>
      </c>
      <c r="C99" s="67">
        <v>1</v>
      </c>
      <c r="D99" s="68"/>
      <c r="E99" s="44">
        <f t="shared" si="3"/>
        <v>1</v>
      </c>
      <c r="F99" s="69"/>
    </row>
    <row r="100" spans="1:6" ht="12.75">
      <c r="A100" s="65"/>
      <c r="B100" s="66" t="s">
        <v>139</v>
      </c>
      <c r="C100" s="67">
        <v>1</v>
      </c>
      <c r="D100" s="68"/>
      <c r="E100" s="44">
        <f t="shared" si="3"/>
        <v>1</v>
      </c>
      <c r="F100" s="69"/>
    </row>
    <row r="101" spans="1:6" ht="12.75">
      <c r="A101" s="65"/>
      <c r="B101" s="66" t="s">
        <v>140</v>
      </c>
      <c r="C101" s="67">
        <v>1</v>
      </c>
      <c r="D101" s="68"/>
      <c r="E101" s="44">
        <f t="shared" si="3"/>
        <v>1</v>
      </c>
      <c r="F101" s="69"/>
    </row>
    <row r="102" spans="1:6" ht="12.75">
      <c r="A102" s="65"/>
      <c r="B102" s="66" t="s">
        <v>141</v>
      </c>
      <c r="C102" s="67">
        <v>1</v>
      </c>
      <c r="D102" s="68"/>
      <c r="E102" s="44">
        <f t="shared" si="3"/>
        <v>1</v>
      </c>
      <c r="F102" s="69"/>
    </row>
    <row r="103" spans="1:6" ht="12.75">
      <c r="A103" s="65"/>
      <c r="B103" s="66" t="s">
        <v>142</v>
      </c>
      <c r="C103" s="67">
        <v>1</v>
      </c>
      <c r="D103" s="68"/>
      <c r="E103" s="44">
        <f t="shared" si="3"/>
        <v>1</v>
      </c>
      <c r="F103" s="69"/>
    </row>
    <row r="104" spans="1:6" ht="12.75">
      <c r="A104" s="65"/>
      <c r="B104" s="66" t="s">
        <v>143</v>
      </c>
      <c r="C104" s="67">
        <v>1</v>
      </c>
      <c r="D104" s="68"/>
      <c r="E104" s="44">
        <f t="shared" si="3"/>
        <v>1</v>
      </c>
      <c r="F104" s="69"/>
    </row>
    <row r="105" spans="1:6" ht="12.75">
      <c r="A105" s="65"/>
      <c r="B105" s="66" t="s">
        <v>144</v>
      </c>
      <c r="C105" s="67">
        <v>1</v>
      </c>
      <c r="D105" s="68"/>
      <c r="E105" s="44">
        <f t="shared" si="3"/>
        <v>1</v>
      </c>
      <c r="F105" s="69"/>
    </row>
    <row r="106" spans="1:6" ht="12.75">
      <c r="A106" s="65"/>
      <c r="B106" s="66" t="s">
        <v>145</v>
      </c>
      <c r="C106" s="67">
        <v>1</v>
      </c>
      <c r="D106" s="68"/>
      <c r="E106" s="44">
        <f t="shared" si="3"/>
        <v>1</v>
      </c>
      <c r="F106" s="69"/>
    </row>
    <row r="107" spans="1:6" ht="15" customHeight="1">
      <c r="A107" s="70"/>
      <c r="B107" s="71" t="s">
        <v>15</v>
      </c>
      <c r="C107" s="72"/>
      <c r="D107" s="73"/>
      <c r="E107" s="74">
        <f>SUM(E58:E106)</f>
        <v>49</v>
      </c>
      <c r="F107" s="75" t="s">
        <v>26</v>
      </c>
    </row>
    <row r="108" spans="1:6" ht="6.6" customHeight="1">
      <c r="A108" s="382"/>
      <c r="B108" s="382"/>
      <c r="C108" s="382"/>
      <c r="D108" s="382"/>
      <c r="E108" s="382"/>
      <c r="F108" s="382"/>
    </row>
    <row r="109" spans="1:6" ht="15" customHeight="1">
      <c r="A109" s="60" t="s">
        <v>30</v>
      </c>
      <c r="B109" s="61" t="str">
        <f>'Planilha Orçamentária'!D8</f>
        <v>Mobilização Comunitária - Apresentação do Projeto Urbanístico</v>
      </c>
      <c r="C109" s="62"/>
      <c r="D109" s="63"/>
      <c r="E109" s="62"/>
      <c r="F109" s="64"/>
    </row>
    <row r="110" spans="1:6" ht="12.75">
      <c r="A110" s="65"/>
      <c r="B110" s="66" t="s">
        <v>97</v>
      </c>
      <c r="C110" s="67">
        <v>1</v>
      </c>
      <c r="D110" s="68"/>
      <c r="E110" s="44">
        <f t="shared" ref="E110:E141" si="4">C110</f>
        <v>1</v>
      </c>
      <c r="F110" s="69"/>
    </row>
    <row r="111" spans="1:6" ht="12.75">
      <c r="A111" s="65"/>
      <c r="B111" s="66" t="s">
        <v>98</v>
      </c>
      <c r="C111" s="67">
        <v>1</v>
      </c>
      <c r="D111" s="68"/>
      <c r="E111" s="44">
        <f t="shared" si="4"/>
        <v>1</v>
      </c>
      <c r="F111" s="69"/>
    </row>
    <row r="112" spans="1:6" ht="12.75">
      <c r="A112" s="65"/>
      <c r="B112" s="66" t="s">
        <v>99</v>
      </c>
      <c r="C112" s="67">
        <v>1</v>
      </c>
      <c r="D112" s="68"/>
      <c r="E112" s="44">
        <f t="shared" si="4"/>
        <v>1</v>
      </c>
      <c r="F112" s="69"/>
    </row>
    <row r="113" spans="1:6" ht="12.75">
      <c r="A113" s="65"/>
      <c r="B113" s="66" t="s">
        <v>100</v>
      </c>
      <c r="C113" s="67">
        <v>1</v>
      </c>
      <c r="D113" s="68"/>
      <c r="E113" s="44">
        <f t="shared" si="4"/>
        <v>1</v>
      </c>
      <c r="F113" s="69"/>
    </row>
    <row r="114" spans="1:6" ht="12.75">
      <c r="A114" s="65"/>
      <c r="B114" s="66" t="s">
        <v>101</v>
      </c>
      <c r="C114" s="67">
        <v>1</v>
      </c>
      <c r="D114" s="68"/>
      <c r="E114" s="44">
        <f t="shared" si="4"/>
        <v>1</v>
      </c>
      <c r="F114" s="69"/>
    </row>
    <row r="115" spans="1:6" ht="12.75">
      <c r="A115" s="65"/>
      <c r="B115" s="66" t="s">
        <v>102</v>
      </c>
      <c r="C115" s="67">
        <v>1</v>
      </c>
      <c r="D115" s="68"/>
      <c r="E115" s="44">
        <f t="shared" si="4"/>
        <v>1</v>
      </c>
      <c r="F115" s="69"/>
    </row>
    <row r="116" spans="1:6" ht="12.75">
      <c r="A116" s="65"/>
      <c r="B116" s="66" t="s">
        <v>103</v>
      </c>
      <c r="C116" s="67">
        <v>1</v>
      </c>
      <c r="D116" s="68"/>
      <c r="E116" s="44">
        <f t="shared" si="4"/>
        <v>1</v>
      </c>
      <c r="F116" s="69"/>
    </row>
    <row r="117" spans="1:6" ht="12.75">
      <c r="A117" s="65"/>
      <c r="B117" s="66" t="s">
        <v>104</v>
      </c>
      <c r="C117" s="67">
        <v>1</v>
      </c>
      <c r="D117" s="68"/>
      <c r="E117" s="44">
        <f t="shared" si="4"/>
        <v>1</v>
      </c>
      <c r="F117" s="69"/>
    </row>
    <row r="118" spans="1:6" ht="12.75">
      <c r="A118" s="65"/>
      <c r="B118" s="66" t="s">
        <v>105</v>
      </c>
      <c r="C118" s="67">
        <v>1</v>
      </c>
      <c r="D118" s="68"/>
      <c r="E118" s="44">
        <f t="shared" si="4"/>
        <v>1</v>
      </c>
      <c r="F118" s="69"/>
    </row>
    <row r="119" spans="1:6" ht="12.75">
      <c r="A119" s="65"/>
      <c r="B119" s="66" t="s">
        <v>106</v>
      </c>
      <c r="C119" s="67">
        <v>1</v>
      </c>
      <c r="D119" s="68"/>
      <c r="E119" s="44">
        <f t="shared" si="4"/>
        <v>1</v>
      </c>
      <c r="F119" s="69"/>
    </row>
    <row r="120" spans="1:6" ht="12.75">
      <c r="A120" s="65"/>
      <c r="B120" s="66" t="s">
        <v>107</v>
      </c>
      <c r="C120" s="67">
        <v>1</v>
      </c>
      <c r="D120" s="68"/>
      <c r="E120" s="44">
        <f t="shared" si="4"/>
        <v>1</v>
      </c>
      <c r="F120" s="69"/>
    </row>
    <row r="121" spans="1:6" ht="12.75">
      <c r="A121" s="65"/>
      <c r="B121" s="66" t="s">
        <v>108</v>
      </c>
      <c r="C121" s="67">
        <v>1</v>
      </c>
      <c r="D121" s="68"/>
      <c r="E121" s="44">
        <f t="shared" si="4"/>
        <v>1</v>
      </c>
      <c r="F121" s="69"/>
    </row>
    <row r="122" spans="1:6" ht="12.75">
      <c r="A122" s="65"/>
      <c r="B122" s="66" t="s">
        <v>109</v>
      </c>
      <c r="C122" s="67">
        <v>1</v>
      </c>
      <c r="D122" s="68"/>
      <c r="E122" s="44">
        <f t="shared" si="4"/>
        <v>1</v>
      </c>
      <c r="F122" s="69"/>
    </row>
    <row r="123" spans="1:6" ht="12.75">
      <c r="A123" s="65"/>
      <c r="B123" s="66" t="s">
        <v>110</v>
      </c>
      <c r="C123" s="67">
        <v>1</v>
      </c>
      <c r="D123" s="68"/>
      <c r="E123" s="44">
        <f t="shared" si="4"/>
        <v>1</v>
      </c>
      <c r="F123" s="69"/>
    </row>
    <row r="124" spans="1:6" ht="12.75">
      <c r="A124" s="65"/>
      <c r="B124" s="66" t="s">
        <v>111</v>
      </c>
      <c r="C124" s="67">
        <v>1</v>
      </c>
      <c r="D124" s="68"/>
      <c r="E124" s="44">
        <f t="shared" si="4"/>
        <v>1</v>
      </c>
      <c r="F124" s="69"/>
    </row>
    <row r="125" spans="1:6" ht="12.75">
      <c r="A125" s="65"/>
      <c r="B125" s="66" t="s">
        <v>112</v>
      </c>
      <c r="C125" s="67">
        <v>1</v>
      </c>
      <c r="D125" s="68"/>
      <c r="E125" s="44">
        <f t="shared" si="4"/>
        <v>1</v>
      </c>
      <c r="F125" s="69"/>
    </row>
    <row r="126" spans="1:6" ht="12.75">
      <c r="A126" s="65"/>
      <c r="B126" s="66" t="s">
        <v>113</v>
      </c>
      <c r="C126" s="67">
        <v>1</v>
      </c>
      <c r="D126" s="68"/>
      <c r="E126" s="44">
        <f t="shared" si="4"/>
        <v>1</v>
      </c>
      <c r="F126" s="69"/>
    </row>
    <row r="127" spans="1:6" ht="12.75">
      <c r="A127" s="65"/>
      <c r="B127" s="66" t="s">
        <v>114</v>
      </c>
      <c r="C127" s="67">
        <v>1</v>
      </c>
      <c r="D127" s="68"/>
      <c r="E127" s="44">
        <f t="shared" si="4"/>
        <v>1</v>
      </c>
      <c r="F127" s="69"/>
    </row>
    <row r="128" spans="1:6" ht="12.75">
      <c r="A128" s="65"/>
      <c r="B128" s="66" t="s">
        <v>115</v>
      </c>
      <c r="C128" s="67">
        <v>1</v>
      </c>
      <c r="D128" s="68"/>
      <c r="E128" s="44">
        <f t="shared" si="4"/>
        <v>1</v>
      </c>
      <c r="F128" s="69"/>
    </row>
    <row r="129" spans="1:6" ht="12.75">
      <c r="A129" s="65"/>
      <c r="B129" s="66" t="s">
        <v>116</v>
      </c>
      <c r="C129" s="67">
        <v>1</v>
      </c>
      <c r="D129" s="68"/>
      <c r="E129" s="44">
        <f t="shared" si="4"/>
        <v>1</v>
      </c>
      <c r="F129" s="69"/>
    </row>
    <row r="130" spans="1:6" ht="12.75">
      <c r="A130" s="65"/>
      <c r="B130" s="66" t="s">
        <v>117</v>
      </c>
      <c r="C130" s="67">
        <v>1</v>
      </c>
      <c r="D130" s="68"/>
      <c r="E130" s="44">
        <f t="shared" si="4"/>
        <v>1</v>
      </c>
      <c r="F130" s="69"/>
    </row>
    <row r="131" spans="1:6" ht="12.75">
      <c r="A131" s="65"/>
      <c r="B131" s="66" t="s">
        <v>118</v>
      </c>
      <c r="C131" s="67">
        <v>1</v>
      </c>
      <c r="D131" s="68"/>
      <c r="E131" s="44">
        <f t="shared" si="4"/>
        <v>1</v>
      </c>
      <c r="F131" s="69"/>
    </row>
    <row r="132" spans="1:6" ht="12.75">
      <c r="A132" s="65"/>
      <c r="B132" s="66" t="s">
        <v>119</v>
      </c>
      <c r="C132" s="67">
        <v>1</v>
      </c>
      <c r="D132" s="68"/>
      <c r="E132" s="44">
        <f t="shared" si="4"/>
        <v>1</v>
      </c>
      <c r="F132" s="69"/>
    </row>
    <row r="133" spans="1:6" ht="12.75">
      <c r="A133" s="65"/>
      <c r="B133" s="66" t="s">
        <v>120</v>
      </c>
      <c r="C133" s="67">
        <v>1</v>
      </c>
      <c r="D133" s="68"/>
      <c r="E133" s="44">
        <f t="shared" si="4"/>
        <v>1</v>
      </c>
      <c r="F133" s="69"/>
    </row>
    <row r="134" spans="1:6" ht="12.75">
      <c r="A134" s="65"/>
      <c r="B134" s="66" t="s">
        <v>121</v>
      </c>
      <c r="C134" s="67">
        <v>1</v>
      </c>
      <c r="D134" s="68"/>
      <c r="E134" s="44">
        <f t="shared" si="4"/>
        <v>1</v>
      </c>
      <c r="F134" s="69"/>
    </row>
    <row r="135" spans="1:6" ht="12.75">
      <c r="A135" s="65"/>
      <c r="B135" s="66" t="s">
        <v>122</v>
      </c>
      <c r="C135" s="67">
        <v>1</v>
      </c>
      <c r="D135" s="68"/>
      <c r="E135" s="44">
        <f t="shared" si="4"/>
        <v>1</v>
      </c>
      <c r="F135" s="69"/>
    </row>
    <row r="136" spans="1:6" ht="12.75">
      <c r="A136" s="65"/>
      <c r="B136" s="66" t="s">
        <v>123</v>
      </c>
      <c r="C136" s="67">
        <v>1</v>
      </c>
      <c r="D136" s="68"/>
      <c r="E136" s="44">
        <f t="shared" si="4"/>
        <v>1</v>
      </c>
      <c r="F136" s="69"/>
    </row>
    <row r="137" spans="1:6" ht="12.75">
      <c r="A137" s="65"/>
      <c r="B137" s="66" t="s">
        <v>124</v>
      </c>
      <c r="C137" s="67">
        <v>1</v>
      </c>
      <c r="D137" s="68"/>
      <c r="E137" s="44">
        <f t="shared" si="4"/>
        <v>1</v>
      </c>
      <c r="F137" s="69"/>
    </row>
    <row r="138" spans="1:6" ht="12.75">
      <c r="A138" s="65"/>
      <c r="B138" s="66" t="s">
        <v>125</v>
      </c>
      <c r="C138" s="67">
        <v>1</v>
      </c>
      <c r="D138" s="68"/>
      <c r="E138" s="44">
        <f t="shared" si="4"/>
        <v>1</v>
      </c>
      <c r="F138" s="69"/>
    </row>
    <row r="139" spans="1:6" ht="12.75">
      <c r="A139" s="65"/>
      <c r="B139" s="66" t="s">
        <v>126</v>
      </c>
      <c r="C139" s="67">
        <v>1</v>
      </c>
      <c r="D139" s="68"/>
      <c r="E139" s="44">
        <f t="shared" si="4"/>
        <v>1</v>
      </c>
      <c r="F139" s="69"/>
    </row>
    <row r="140" spans="1:6" ht="12.75">
      <c r="A140" s="65"/>
      <c r="B140" s="66" t="s">
        <v>127</v>
      </c>
      <c r="C140" s="67">
        <v>1</v>
      </c>
      <c r="D140" s="68"/>
      <c r="E140" s="44">
        <f t="shared" si="4"/>
        <v>1</v>
      </c>
      <c r="F140" s="69"/>
    </row>
    <row r="141" spans="1:6" ht="12.75">
      <c r="A141" s="65"/>
      <c r="B141" s="66" t="s">
        <v>128</v>
      </c>
      <c r="C141" s="67">
        <v>1</v>
      </c>
      <c r="D141" s="68"/>
      <c r="E141" s="44">
        <f t="shared" si="4"/>
        <v>1</v>
      </c>
      <c r="F141" s="69"/>
    </row>
    <row r="142" spans="1:6" ht="12.75">
      <c r="A142" s="65"/>
      <c r="B142" s="66" t="s">
        <v>129</v>
      </c>
      <c r="C142" s="67">
        <v>1</v>
      </c>
      <c r="D142" s="68"/>
      <c r="E142" s="44">
        <f t="shared" ref="E142:E158" si="5">C142</f>
        <v>1</v>
      </c>
      <c r="F142" s="69"/>
    </row>
    <row r="143" spans="1:6" ht="12.75">
      <c r="A143" s="65"/>
      <c r="B143" s="66" t="s">
        <v>130</v>
      </c>
      <c r="C143" s="67">
        <v>1</v>
      </c>
      <c r="D143" s="68"/>
      <c r="E143" s="44">
        <f t="shared" si="5"/>
        <v>1</v>
      </c>
      <c r="F143" s="69"/>
    </row>
    <row r="144" spans="1:6" ht="12.75">
      <c r="A144" s="65"/>
      <c r="B144" s="66" t="s">
        <v>131</v>
      </c>
      <c r="C144" s="67">
        <v>1</v>
      </c>
      <c r="D144" s="68"/>
      <c r="E144" s="44">
        <f t="shared" si="5"/>
        <v>1</v>
      </c>
      <c r="F144" s="69"/>
    </row>
    <row r="145" spans="1:6" ht="12.75">
      <c r="A145" s="65"/>
      <c r="B145" s="66" t="s">
        <v>132</v>
      </c>
      <c r="C145" s="67">
        <v>1</v>
      </c>
      <c r="D145" s="68"/>
      <c r="E145" s="44">
        <f t="shared" si="5"/>
        <v>1</v>
      </c>
      <c r="F145" s="69"/>
    </row>
    <row r="146" spans="1:6" ht="12.75">
      <c r="A146" s="65"/>
      <c r="B146" s="66" t="s">
        <v>133</v>
      </c>
      <c r="C146" s="67">
        <v>1</v>
      </c>
      <c r="D146" s="68"/>
      <c r="E146" s="44">
        <f t="shared" si="5"/>
        <v>1</v>
      </c>
      <c r="F146" s="69"/>
    </row>
    <row r="147" spans="1:6" ht="12.75">
      <c r="A147" s="65"/>
      <c r="B147" s="66" t="s">
        <v>134</v>
      </c>
      <c r="C147" s="67">
        <v>1</v>
      </c>
      <c r="D147" s="68"/>
      <c r="E147" s="44">
        <f t="shared" si="5"/>
        <v>1</v>
      </c>
      <c r="F147" s="69"/>
    </row>
    <row r="148" spans="1:6" ht="12.75">
      <c r="A148" s="65"/>
      <c r="B148" s="66" t="s">
        <v>135</v>
      </c>
      <c r="C148" s="67">
        <v>1</v>
      </c>
      <c r="D148" s="68"/>
      <c r="E148" s="44">
        <f t="shared" si="5"/>
        <v>1</v>
      </c>
      <c r="F148" s="69"/>
    </row>
    <row r="149" spans="1:6" ht="12.75">
      <c r="A149" s="65"/>
      <c r="B149" s="66" t="s">
        <v>136</v>
      </c>
      <c r="C149" s="67">
        <v>1</v>
      </c>
      <c r="D149" s="68"/>
      <c r="E149" s="44">
        <f t="shared" si="5"/>
        <v>1</v>
      </c>
      <c r="F149" s="69"/>
    </row>
    <row r="150" spans="1:6" ht="12.75">
      <c r="A150" s="65"/>
      <c r="B150" s="66" t="s">
        <v>137</v>
      </c>
      <c r="C150" s="67">
        <v>1</v>
      </c>
      <c r="D150" s="68"/>
      <c r="E150" s="44">
        <f t="shared" si="5"/>
        <v>1</v>
      </c>
      <c r="F150" s="69"/>
    </row>
    <row r="151" spans="1:6" ht="12.75">
      <c r="A151" s="65"/>
      <c r="B151" s="66" t="s">
        <v>138</v>
      </c>
      <c r="C151" s="67">
        <v>1</v>
      </c>
      <c r="D151" s="68"/>
      <c r="E151" s="44">
        <f t="shared" si="5"/>
        <v>1</v>
      </c>
      <c r="F151" s="69"/>
    </row>
    <row r="152" spans="1:6" ht="12.75">
      <c r="A152" s="65"/>
      <c r="B152" s="66" t="s">
        <v>139</v>
      </c>
      <c r="C152" s="67">
        <v>1</v>
      </c>
      <c r="D152" s="68"/>
      <c r="E152" s="44">
        <f t="shared" si="5"/>
        <v>1</v>
      </c>
      <c r="F152" s="69"/>
    </row>
    <row r="153" spans="1:6" ht="12.75">
      <c r="A153" s="65"/>
      <c r="B153" s="66" t="s">
        <v>140</v>
      </c>
      <c r="C153" s="67">
        <v>1</v>
      </c>
      <c r="D153" s="68"/>
      <c r="E153" s="44">
        <f t="shared" si="5"/>
        <v>1</v>
      </c>
      <c r="F153" s="69"/>
    </row>
    <row r="154" spans="1:6" ht="12.75">
      <c r="A154" s="65"/>
      <c r="B154" s="66" t="s">
        <v>141</v>
      </c>
      <c r="C154" s="67">
        <v>1</v>
      </c>
      <c r="D154" s="68"/>
      <c r="E154" s="44">
        <f t="shared" si="5"/>
        <v>1</v>
      </c>
      <c r="F154" s="69"/>
    </row>
    <row r="155" spans="1:6" ht="12.75">
      <c r="A155" s="65"/>
      <c r="B155" s="66" t="s">
        <v>142</v>
      </c>
      <c r="C155" s="67">
        <v>1</v>
      </c>
      <c r="D155" s="68"/>
      <c r="E155" s="44">
        <f t="shared" si="5"/>
        <v>1</v>
      </c>
      <c r="F155" s="69"/>
    </row>
    <row r="156" spans="1:6" ht="12.75">
      <c r="A156" s="65"/>
      <c r="B156" s="66" t="s">
        <v>143</v>
      </c>
      <c r="C156" s="67">
        <v>1</v>
      </c>
      <c r="D156" s="68"/>
      <c r="E156" s="44">
        <f t="shared" si="5"/>
        <v>1</v>
      </c>
      <c r="F156" s="69"/>
    </row>
    <row r="157" spans="1:6" ht="12.75">
      <c r="A157" s="65"/>
      <c r="B157" s="66" t="s">
        <v>144</v>
      </c>
      <c r="C157" s="67">
        <v>1</v>
      </c>
      <c r="D157" s="68"/>
      <c r="E157" s="44">
        <f t="shared" si="5"/>
        <v>1</v>
      </c>
      <c r="F157" s="69"/>
    </row>
    <row r="158" spans="1:6" ht="12.75">
      <c r="A158" s="65"/>
      <c r="B158" s="66" t="s">
        <v>145</v>
      </c>
      <c r="C158" s="67">
        <v>1</v>
      </c>
      <c r="D158" s="68"/>
      <c r="E158" s="44">
        <f t="shared" si="5"/>
        <v>1</v>
      </c>
      <c r="F158" s="69"/>
    </row>
    <row r="159" spans="1:6" ht="15" customHeight="1">
      <c r="A159" s="70"/>
      <c r="B159" s="71" t="s">
        <v>15</v>
      </c>
      <c r="C159" s="72"/>
      <c r="D159" s="73"/>
      <c r="E159" s="74">
        <f>SUM(E110:E158)</f>
        <v>49</v>
      </c>
      <c r="F159" s="75" t="s">
        <v>26</v>
      </c>
    </row>
    <row r="160" spans="1:6" ht="6.6" customHeight="1">
      <c r="A160" s="382"/>
      <c r="B160" s="382"/>
      <c r="C160" s="382"/>
      <c r="D160" s="382"/>
      <c r="E160" s="382"/>
      <c r="F160" s="382"/>
    </row>
    <row r="161" spans="1:8" ht="39" customHeight="1">
      <c r="A161" s="60" t="s">
        <v>33</v>
      </c>
      <c r="B161" s="383" t="str">
        <f>'Planilha Orçamentária'!D9</f>
        <v>Levantamento Topográfico Planialtimétrico Cadastral Georreferenciado para Loteamentos, Incluindo a Implantação de Base (Par de Marcos) de Concreto, Georreferenciados com GPS de Dupla Frequência e levantamento aerofotogramétrico urbano, GSD &lt;= 4cm; PEC Classe A, Inclusive Pós Processamento.</v>
      </c>
      <c r="C161" s="383"/>
      <c r="D161" s="383"/>
      <c r="E161" s="383"/>
      <c r="F161" s="383"/>
    </row>
    <row r="162" spans="1:8" ht="15" customHeight="1">
      <c r="A162" s="65"/>
      <c r="B162" s="66" t="s">
        <v>146</v>
      </c>
      <c r="C162" s="67">
        <v>6000</v>
      </c>
      <c r="D162" s="77">
        <v>250</v>
      </c>
      <c r="E162" s="44">
        <f>D162*C162*1.3</f>
        <v>1950000</v>
      </c>
      <c r="F162" s="78" t="s">
        <v>147</v>
      </c>
      <c r="H162" s="15"/>
    </row>
    <row r="163" spans="1:8" ht="15" customHeight="1">
      <c r="A163" s="65"/>
      <c r="B163" s="66" t="s">
        <v>148</v>
      </c>
      <c r="C163" s="67">
        <f>C203</f>
        <v>315.459</v>
      </c>
      <c r="D163" s="77">
        <f>C163*1000</f>
        <v>315459</v>
      </c>
      <c r="E163" s="44">
        <f>D163*7</f>
        <v>2208213</v>
      </c>
      <c r="F163" s="78"/>
      <c r="H163" s="15"/>
    </row>
    <row r="164" spans="1:8" ht="15" customHeight="1">
      <c r="A164" s="384" t="s">
        <v>149</v>
      </c>
      <c r="B164" s="384"/>
      <c r="C164" s="384"/>
      <c r="D164" s="384"/>
      <c r="E164" s="384"/>
      <c r="F164" s="384"/>
      <c r="H164" s="15"/>
    </row>
    <row r="165" spans="1:8" ht="15" customHeight="1">
      <c r="A165" s="70"/>
      <c r="B165" s="71" t="s">
        <v>15</v>
      </c>
      <c r="C165" s="72"/>
      <c r="D165" s="79"/>
      <c r="E165" s="74">
        <f>SUM(E162:E163)</f>
        <v>4158213</v>
      </c>
      <c r="F165" s="75" t="s">
        <v>36</v>
      </c>
      <c r="H165" s="15"/>
    </row>
    <row r="166" spans="1:8" ht="6.6" customHeight="1">
      <c r="A166" s="382"/>
      <c r="B166" s="382"/>
      <c r="C166" s="382"/>
      <c r="D166" s="382"/>
      <c r="E166" s="382"/>
      <c r="F166" s="382"/>
      <c r="H166" s="15"/>
    </row>
    <row r="167" spans="1:8" ht="6.6" customHeight="1">
      <c r="A167" s="382"/>
      <c r="B167" s="382"/>
      <c r="C167" s="382"/>
      <c r="D167" s="382"/>
      <c r="E167" s="382"/>
      <c r="F167" s="382"/>
    </row>
    <row r="168" spans="1:8" ht="15" customHeight="1">
      <c r="A168" s="60" t="s">
        <v>37</v>
      </c>
      <c r="B168" s="80" t="str">
        <f>'Planilha Orçamentária'!D10</f>
        <v>Acompanhamento Mensal da Regularização Fundiária com Geração de Relatório</v>
      </c>
      <c r="C168" s="62"/>
      <c r="D168" s="63"/>
      <c r="E168" s="62"/>
      <c r="F168" s="64"/>
    </row>
    <row r="169" spans="1:8" ht="15" customHeight="1">
      <c r="A169" s="65"/>
      <c r="B169" s="66" t="s">
        <v>150</v>
      </c>
      <c r="C169" s="67">
        <v>24</v>
      </c>
      <c r="D169" s="68"/>
      <c r="E169" s="44">
        <f>C169</f>
        <v>24</v>
      </c>
      <c r="F169" s="69"/>
    </row>
    <row r="170" spans="1:8" ht="15" customHeight="1">
      <c r="A170" s="70"/>
      <c r="B170" s="71" t="s">
        <v>15</v>
      </c>
      <c r="C170" s="72"/>
      <c r="D170" s="73"/>
      <c r="E170" s="74">
        <f>SUM(E169)</f>
        <v>24</v>
      </c>
      <c r="F170" s="75" t="s">
        <v>40</v>
      </c>
    </row>
    <row r="171" spans="1:8" ht="15" customHeight="1">
      <c r="A171" s="382"/>
      <c r="B171" s="382"/>
      <c r="C171" s="382"/>
      <c r="D171" s="382"/>
      <c r="E171" s="382"/>
      <c r="F171" s="382"/>
    </row>
    <row r="172" spans="1:8" ht="15" customHeight="1">
      <c r="A172" s="60" t="s">
        <v>41</v>
      </c>
      <c r="B172" s="61" t="str">
        <f>'Planilha Orçamentária'!D11</f>
        <v>Cadastro Físico e Selagem</v>
      </c>
      <c r="C172" s="62"/>
      <c r="D172" s="63"/>
      <c r="E172" s="62"/>
      <c r="F172" s="64"/>
    </row>
    <row r="173" spans="1:8" ht="15" customHeight="1">
      <c r="A173" s="65"/>
      <c r="B173" s="66" t="s">
        <v>146</v>
      </c>
      <c r="C173" s="67">
        <v>6000</v>
      </c>
      <c r="D173" s="77"/>
      <c r="E173" s="44">
        <f>C173</f>
        <v>6000</v>
      </c>
      <c r="F173" s="78"/>
      <c r="H173" s="15"/>
    </row>
    <row r="174" spans="1:8" ht="15" customHeight="1">
      <c r="A174" s="70"/>
      <c r="B174" s="71" t="s">
        <v>15</v>
      </c>
      <c r="C174" s="72"/>
      <c r="D174" s="73"/>
      <c r="E174" s="74">
        <f>SUM(E173)</f>
        <v>6000</v>
      </c>
      <c r="F174" s="75" t="s">
        <v>26</v>
      </c>
    </row>
    <row r="175" spans="1:8" ht="6.6" customHeight="1">
      <c r="A175" s="382"/>
      <c r="B175" s="382"/>
      <c r="C175" s="382"/>
      <c r="D175" s="382"/>
      <c r="E175" s="382"/>
      <c r="F175" s="382"/>
    </row>
    <row r="176" spans="1:8" ht="15" customHeight="1">
      <c r="A176" s="60" t="s">
        <v>44</v>
      </c>
      <c r="B176" s="61" t="str">
        <f>'Planilha Orçamentária'!D12</f>
        <v>Cadastro Social</v>
      </c>
      <c r="C176" s="62"/>
      <c r="D176" s="63"/>
      <c r="E176" s="62"/>
      <c r="F176" s="64"/>
    </row>
    <row r="177" spans="1:8" ht="15" customHeight="1">
      <c r="A177" s="65"/>
      <c r="B177" s="66" t="s">
        <v>146</v>
      </c>
      <c r="C177" s="67">
        <v>6000</v>
      </c>
      <c r="D177" s="77"/>
      <c r="E177" s="44">
        <f>C177</f>
        <v>6000</v>
      </c>
      <c r="F177" s="78"/>
      <c r="H177" s="15"/>
    </row>
    <row r="178" spans="1:8" ht="15" customHeight="1">
      <c r="A178" s="70"/>
      <c r="B178" s="71" t="s">
        <v>15</v>
      </c>
      <c r="C178" s="72"/>
      <c r="D178" s="73"/>
      <c r="E178" s="74">
        <f>SUM(E177)</f>
        <v>6000</v>
      </c>
      <c r="F178" s="75" t="s">
        <v>26</v>
      </c>
    </row>
    <row r="179" spans="1:8" ht="6.6" customHeight="1">
      <c r="A179" s="382"/>
      <c r="B179" s="382"/>
      <c r="C179" s="382"/>
      <c r="D179" s="382"/>
      <c r="E179" s="382"/>
      <c r="F179" s="382"/>
    </row>
    <row r="180" spans="1:8" ht="15" customHeight="1">
      <c r="A180" s="60" t="s">
        <v>47</v>
      </c>
      <c r="B180" s="61" t="str">
        <f>'Planilha Orçamentária'!D13</f>
        <v>Projeto Urbanístico de Regularização Fundiária</v>
      </c>
      <c r="C180" s="62"/>
      <c r="D180" s="63"/>
      <c r="E180" s="62"/>
      <c r="F180" s="64"/>
    </row>
    <row r="181" spans="1:8" ht="15" customHeight="1">
      <c r="A181" s="65"/>
      <c r="B181" s="66" t="s">
        <v>146</v>
      </c>
      <c r="C181" s="67">
        <v>6000</v>
      </c>
      <c r="D181" s="77">
        <v>250</v>
      </c>
      <c r="E181" s="44">
        <f>D181*C181*1.3</f>
        <v>1950000</v>
      </c>
      <c r="F181" s="78" t="s">
        <v>147</v>
      </c>
      <c r="H181" s="15"/>
    </row>
    <row r="182" spans="1:8" ht="15" customHeight="1">
      <c r="A182" s="384" t="s">
        <v>149</v>
      </c>
      <c r="B182" s="384"/>
      <c r="C182" s="384"/>
      <c r="D182" s="384"/>
      <c r="E182" s="384"/>
      <c r="F182" s="384"/>
      <c r="H182" s="15"/>
    </row>
    <row r="183" spans="1:8" ht="15" customHeight="1">
      <c r="A183" s="70"/>
      <c r="B183" s="71" t="s">
        <v>15</v>
      </c>
      <c r="C183" s="72"/>
      <c r="D183" s="73"/>
      <c r="E183" s="74">
        <f>SUM(E181)</f>
        <v>1950000</v>
      </c>
      <c r="F183" s="75" t="s">
        <v>36</v>
      </c>
    </row>
    <row r="184" spans="1:8" ht="6.6" customHeight="1">
      <c r="A184" s="382"/>
      <c r="B184" s="382"/>
      <c r="C184" s="382"/>
      <c r="D184" s="382"/>
      <c r="E184" s="382"/>
      <c r="F184" s="382"/>
    </row>
    <row r="185" spans="1:8" ht="15" customHeight="1">
      <c r="A185" s="60" t="s">
        <v>50</v>
      </c>
      <c r="B185" s="61" t="str">
        <f>'Planilha Orçamentária'!D14</f>
        <v>Estudo Técnico Ambiental</v>
      </c>
      <c r="C185" s="62"/>
      <c r="D185" s="63"/>
      <c r="E185" s="62"/>
      <c r="F185" s="64"/>
    </row>
    <row r="186" spans="1:8" ht="15" customHeight="1">
      <c r="A186" s="65"/>
      <c r="B186" s="66" t="s">
        <v>146</v>
      </c>
      <c r="C186" s="67">
        <v>6000</v>
      </c>
      <c r="D186" s="77"/>
      <c r="E186" s="44">
        <f>C186</f>
        <v>6000</v>
      </c>
      <c r="F186" s="78"/>
      <c r="H186" s="15"/>
    </row>
    <row r="187" spans="1:8" ht="15" customHeight="1">
      <c r="A187" s="70"/>
      <c r="B187" s="71" t="s">
        <v>15</v>
      </c>
      <c r="C187" s="72"/>
      <c r="D187" s="73"/>
      <c r="E187" s="74">
        <f>SUM(E186)</f>
        <v>6000</v>
      </c>
      <c r="F187" s="75" t="s">
        <v>26</v>
      </c>
    </row>
    <row r="188" spans="1:8" ht="6.6" customHeight="1">
      <c r="A188" s="382"/>
      <c r="B188" s="382"/>
      <c r="C188" s="382"/>
      <c r="D188" s="382"/>
      <c r="E188" s="382"/>
      <c r="F188" s="382"/>
    </row>
    <row r="189" spans="1:8" ht="15" customHeight="1">
      <c r="A189" s="60" t="s">
        <v>53</v>
      </c>
      <c r="B189" s="61" t="str">
        <f>'Planilha Orçamentária'!D15</f>
        <v>Estudo Técnico Geológico (Riscos em Geral)</v>
      </c>
      <c r="C189" s="62"/>
      <c r="D189" s="63"/>
      <c r="E189" s="62"/>
      <c r="F189" s="64"/>
    </row>
    <row r="190" spans="1:8" ht="15" customHeight="1">
      <c r="A190" s="65"/>
      <c r="B190" s="66" t="s">
        <v>146</v>
      </c>
      <c r="C190" s="67">
        <v>6000</v>
      </c>
      <c r="D190" s="77"/>
      <c r="E190" s="44">
        <f>C190</f>
        <v>6000</v>
      </c>
      <c r="F190" s="78"/>
      <c r="H190" s="15"/>
    </row>
    <row r="191" spans="1:8" ht="15" customHeight="1">
      <c r="A191" s="70"/>
      <c r="B191" s="71" t="s">
        <v>15</v>
      </c>
      <c r="C191" s="72"/>
      <c r="D191" s="73"/>
      <c r="E191" s="74">
        <f>SUM(E190)</f>
        <v>6000</v>
      </c>
      <c r="F191" s="75" t="s">
        <v>26</v>
      </c>
    </row>
    <row r="192" spans="1:8" ht="6.6" customHeight="1">
      <c r="A192" s="382"/>
      <c r="B192" s="382"/>
      <c r="C192" s="382"/>
      <c r="D192" s="382"/>
      <c r="E192" s="382"/>
      <c r="F192" s="382"/>
    </row>
    <row r="193" spans="1:6" ht="15" customHeight="1">
      <c r="A193" s="60" t="s">
        <v>56</v>
      </c>
      <c r="B193" s="61" t="str">
        <f>'Planilha Orçamentária'!D16</f>
        <v>Licença de Software, disponibilização do servidor de imagem e suporte técnico - Regularização Fundiária</v>
      </c>
      <c r="C193" s="62"/>
      <c r="D193" s="63"/>
      <c r="E193" s="62"/>
      <c r="F193" s="64"/>
    </row>
    <row r="194" spans="1:6" ht="15" customHeight="1">
      <c r="A194" s="65"/>
      <c r="B194" s="66" t="s">
        <v>151</v>
      </c>
      <c r="C194" s="67">
        <v>24</v>
      </c>
      <c r="D194" s="68"/>
      <c r="E194" s="44">
        <f>C194</f>
        <v>24</v>
      </c>
      <c r="F194" s="69"/>
    </row>
    <row r="195" spans="1:6" ht="15" customHeight="1">
      <c r="A195" s="70"/>
      <c r="B195" s="71" t="s">
        <v>15</v>
      </c>
      <c r="C195" s="72"/>
      <c r="D195" s="73"/>
      <c r="E195" s="74">
        <f>SUM(E194)</f>
        <v>24</v>
      </c>
      <c r="F195" s="75" t="s">
        <v>40</v>
      </c>
    </row>
    <row r="196" spans="1:6" ht="6.6" customHeight="1">
      <c r="A196" s="382"/>
      <c r="B196" s="382"/>
      <c r="C196" s="382"/>
      <c r="D196" s="382"/>
      <c r="E196" s="382"/>
      <c r="F196" s="382"/>
    </row>
    <row r="197" spans="1:6" ht="15" customHeight="1">
      <c r="A197" s="60" t="s">
        <v>59</v>
      </c>
      <c r="B197" s="61" t="str">
        <f>'Planilha Orçamentária'!D17</f>
        <v>Treinamento no uso do Sistema de Gestão da Informação em Regularização Fundiária</v>
      </c>
      <c r="C197" s="62"/>
      <c r="D197" s="63"/>
      <c r="E197" s="62"/>
      <c r="F197" s="64"/>
    </row>
    <row r="198" spans="1:6" ht="15" customHeight="1">
      <c r="A198" s="65"/>
      <c r="B198" s="66" t="s">
        <v>152</v>
      </c>
      <c r="C198" s="67">
        <v>40</v>
      </c>
      <c r="D198" s="68"/>
      <c r="E198" s="44">
        <f>C198</f>
        <v>40</v>
      </c>
      <c r="F198" s="69"/>
    </row>
    <row r="199" spans="1:6" ht="15" customHeight="1">
      <c r="A199" s="70"/>
      <c r="B199" s="71" t="s">
        <v>15</v>
      </c>
      <c r="C199" s="72"/>
      <c r="D199" s="73"/>
      <c r="E199" s="74">
        <f>SUM(E198)</f>
        <v>40</v>
      </c>
      <c r="F199" s="75" t="s">
        <v>153</v>
      </c>
    </row>
    <row r="200" spans="1:6" ht="6.6" customHeight="1">
      <c r="A200" s="382"/>
      <c r="B200" s="382"/>
      <c r="C200" s="382"/>
      <c r="D200" s="382"/>
      <c r="E200" s="382"/>
      <c r="F200" s="382"/>
    </row>
    <row r="201" spans="1:6" ht="28.15" customHeight="1">
      <c r="A201" s="60" t="s">
        <v>63</v>
      </c>
      <c r="B201" s="385" t="str">
        <f>'Planilha Orçamentária'!D18</f>
        <v>Levantamento com imageamento multidirecional dos imóveis com fotos em 360º georreferenciadas a cada 10 (dez) metros dos logradouros localizados no(s) perímetro(s) urbano(s) do município.</v>
      </c>
      <c r="C201" s="385"/>
      <c r="D201" s="385"/>
      <c r="E201" s="385"/>
      <c r="F201" s="385"/>
    </row>
    <row r="202" spans="1:6" ht="15" customHeight="1">
      <c r="A202" s="65"/>
      <c r="B202" s="66" t="s">
        <v>154</v>
      </c>
      <c r="C202" s="81">
        <v>24.088999999999999</v>
      </c>
      <c r="D202" s="68"/>
      <c r="F202" s="69"/>
    </row>
    <row r="203" spans="1:6" ht="15" customHeight="1">
      <c r="A203" s="65"/>
      <c r="B203" s="66" t="s">
        <v>155</v>
      </c>
      <c r="C203" s="81">
        <v>315.459</v>
      </c>
      <c r="D203" s="68"/>
      <c r="E203" s="44">
        <f>C203</f>
        <v>315.459</v>
      </c>
      <c r="F203" s="69"/>
    </row>
    <row r="204" spans="1:6" ht="15" customHeight="1">
      <c r="A204" s="65"/>
      <c r="B204" s="66" t="s">
        <v>156</v>
      </c>
      <c r="C204" s="81">
        <v>54.087000000000003</v>
      </c>
      <c r="D204" s="68"/>
      <c r="F204" s="69"/>
    </row>
    <row r="205" spans="1:6" ht="15" customHeight="1">
      <c r="A205" s="65"/>
      <c r="B205" s="66" t="s">
        <v>157</v>
      </c>
      <c r="C205" s="81">
        <v>46.7</v>
      </c>
      <c r="D205" s="68"/>
      <c r="F205" s="69"/>
    </row>
    <row r="206" spans="1:6" ht="15" customHeight="1">
      <c r="A206" s="70"/>
      <c r="B206" s="71" t="s">
        <v>15</v>
      </c>
      <c r="C206" s="72"/>
      <c r="D206" s="73"/>
      <c r="E206" s="74">
        <f>SUM(E202:E205)</f>
        <v>315.459</v>
      </c>
      <c r="F206" s="75" t="s">
        <v>66</v>
      </c>
    </row>
    <row r="207" spans="1:6" ht="6.6" customHeight="1">
      <c r="A207" s="382"/>
      <c r="B207" s="382"/>
      <c r="C207" s="382"/>
      <c r="D207" s="382"/>
      <c r="E207" s="382"/>
      <c r="F207" s="382"/>
    </row>
  </sheetData>
  <mergeCells count="21">
    <mergeCell ref="A207:F207"/>
    <mergeCell ref="A188:F188"/>
    <mergeCell ref="A192:F192"/>
    <mergeCell ref="A196:F196"/>
    <mergeCell ref="A200:F200"/>
    <mergeCell ref="B201:F201"/>
    <mergeCell ref="A171:F171"/>
    <mergeCell ref="A175:F175"/>
    <mergeCell ref="A179:F179"/>
    <mergeCell ref="A182:F182"/>
    <mergeCell ref="A184:F184"/>
    <mergeCell ref="A160:F160"/>
    <mergeCell ref="B161:F161"/>
    <mergeCell ref="A164:F164"/>
    <mergeCell ref="A166:F166"/>
    <mergeCell ref="A167:F167"/>
    <mergeCell ref="A1:F1"/>
    <mergeCell ref="H1:H2"/>
    <mergeCell ref="A2:D2"/>
    <mergeCell ref="A56:F56"/>
    <mergeCell ref="A108:F108"/>
  </mergeCells>
  <printOptions horizontalCentered="1" gridLines="1"/>
  <pageMargins left="0.39374999999999999" right="0.39374999999999999" top="0.66666666666666696" bottom="0.94513888888888897" header="0" footer="0"/>
  <pageSetup paperSize="9" scale="79" orientation="portrait" r:id="rId1"/>
  <headerFooter>
    <oddFooter>&amp;RPrefeitura Municipal de Marechal Floriano
R. David Canal, 57, Centro, Mal. Floriano /ES. CEP: 29.255-000
Tel.: (27) 3288-1111 E-mail: gabinete@marechalfloriano.es.gov.br
https://www.marechalfloriano.es.gov.br/</oddFooter>
  </headerFooter>
  <rowBreaks count="3" manualBreakCount="3">
    <brk id="55" max="16383" man="1"/>
    <brk id="108" max="16383" man="1"/>
    <brk id="160" max="16383" man="1"/>
  </rowBreaks>
</worksheet>
</file>

<file path=xl/worksheets/sheet4.xml><?xml version="1.0" encoding="utf-8"?>
<worksheet xmlns="http://schemas.openxmlformats.org/spreadsheetml/2006/main" xmlns:r="http://schemas.openxmlformats.org/officeDocument/2006/relationships">
  <sheetPr>
    <tabColor rgb="FF92D050"/>
  </sheetPr>
  <dimension ref="A1:AF36"/>
  <sheetViews>
    <sheetView view="pageBreakPreview" zoomScale="80" zoomScaleNormal="80" zoomScalePageLayoutView="80" workbookViewId="0">
      <selection activeCell="X13" sqref="X13"/>
    </sheetView>
  </sheetViews>
  <sheetFormatPr defaultColWidth="10.7109375" defaultRowHeight="15" customHeight="1"/>
  <cols>
    <col min="1" max="1" width="6.42578125" style="82" customWidth="1"/>
    <col min="2" max="2" width="46.28515625" style="82" customWidth="1"/>
    <col min="3" max="3" width="14.42578125" style="82" customWidth="1"/>
    <col min="4" max="4" width="18.42578125" style="82" customWidth="1"/>
    <col min="5" max="23" width="12.7109375" style="82" customWidth="1"/>
    <col min="24" max="28" width="13.85546875" style="82" customWidth="1"/>
    <col min="29" max="29" width="12.7109375" style="82" customWidth="1"/>
    <col min="30" max="30" width="12.5703125" style="82" customWidth="1"/>
    <col min="31" max="31" width="13.140625" style="82" customWidth="1"/>
    <col min="32" max="16384" width="10.7109375" style="82"/>
  </cols>
  <sheetData>
    <row r="1" spans="1:32" ht="15" customHeight="1">
      <c r="B1" s="83"/>
      <c r="C1" s="83"/>
      <c r="D1" s="83"/>
      <c r="E1" s="386" t="s">
        <v>158</v>
      </c>
      <c r="F1" s="386"/>
      <c r="G1" s="386"/>
      <c r="H1" s="386"/>
      <c r="I1" s="386"/>
      <c r="J1" s="386"/>
      <c r="K1" s="386"/>
      <c r="L1" s="386"/>
      <c r="M1" s="386"/>
      <c r="N1" s="386"/>
      <c r="O1" s="386"/>
      <c r="P1" s="386"/>
      <c r="Q1" s="386" t="s">
        <v>158</v>
      </c>
      <c r="R1" s="386"/>
      <c r="S1" s="386"/>
      <c r="T1" s="386"/>
      <c r="U1" s="386"/>
      <c r="V1" s="386"/>
      <c r="W1" s="386"/>
      <c r="X1" s="386"/>
      <c r="Y1" s="386"/>
      <c r="Z1" s="386"/>
      <c r="AA1" s="386"/>
      <c r="AB1" s="386"/>
      <c r="AC1" s="83"/>
      <c r="AD1" s="83"/>
      <c r="AE1" s="83"/>
      <c r="AF1" s="83"/>
    </row>
    <row r="2" spans="1:32" ht="15" customHeight="1">
      <c r="A2" s="84" t="s">
        <v>159</v>
      </c>
      <c r="B2" s="83"/>
      <c r="C2" s="83"/>
      <c r="D2" s="83"/>
      <c r="E2" s="83"/>
      <c r="F2" s="83"/>
      <c r="G2" s="83"/>
      <c r="H2" s="83"/>
      <c r="I2" s="83"/>
      <c r="J2" s="83"/>
      <c r="K2" s="83"/>
      <c r="L2" s="83"/>
      <c r="M2" s="83"/>
      <c r="N2" s="83"/>
      <c r="O2" s="83"/>
      <c r="P2" s="83"/>
      <c r="Q2" s="85"/>
      <c r="R2" s="85"/>
      <c r="S2" s="85"/>
      <c r="T2" s="85"/>
      <c r="U2" s="85"/>
      <c r="V2" s="85"/>
      <c r="W2" s="85"/>
      <c r="X2" s="85"/>
      <c r="Y2" s="85"/>
      <c r="Z2" s="85"/>
      <c r="AA2" s="85"/>
      <c r="AB2" s="85"/>
      <c r="AC2" s="86"/>
    </row>
    <row r="3" spans="1:32" ht="15" customHeight="1">
      <c r="A3" s="387" t="s">
        <v>160</v>
      </c>
      <c r="B3" s="387"/>
      <c r="C3" s="387"/>
      <c r="D3" s="387"/>
      <c r="E3" s="87"/>
      <c r="F3" s="88"/>
      <c r="G3" s="89"/>
      <c r="H3" s="90"/>
      <c r="I3" s="90"/>
      <c r="J3" s="90"/>
      <c r="K3" s="90"/>
      <c r="L3" s="90"/>
      <c r="M3" s="90"/>
      <c r="N3" s="90"/>
      <c r="O3" s="90"/>
      <c r="P3" s="90"/>
      <c r="Q3" s="87"/>
      <c r="R3" s="88"/>
      <c r="S3" s="89"/>
      <c r="T3" s="90"/>
      <c r="U3" s="90"/>
      <c r="V3" s="90"/>
      <c r="W3" s="90"/>
      <c r="X3" s="90"/>
      <c r="Y3" s="90"/>
      <c r="Z3" s="90"/>
      <c r="AA3" s="90"/>
      <c r="AB3" s="90"/>
      <c r="AC3" s="91"/>
    </row>
    <row r="4" spans="1:32" s="96" customFormat="1" ht="14.45" customHeight="1">
      <c r="A4" s="92" t="s">
        <v>161</v>
      </c>
      <c r="B4" s="93"/>
      <c r="C4" s="93"/>
      <c r="D4" s="93"/>
      <c r="E4" s="94"/>
      <c r="F4" s="94"/>
      <c r="G4" s="94"/>
      <c r="H4" s="94"/>
      <c r="I4" s="94"/>
      <c r="J4" s="94"/>
      <c r="K4" s="95"/>
      <c r="L4" s="388" t="s">
        <v>854</v>
      </c>
      <c r="M4" s="388"/>
      <c r="N4" s="388"/>
      <c r="O4" s="388"/>
      <c r="P4" s="388"/>
      <c r="Q4" s="94"/>
      <c r="R4" s="94"/>
      <c r="S4" s="94"/>
      <c r="T4" s="94"/>
      <c r="U4" s="94"/>
      <c r="V4" s="94"/>
      <c r="W4" s="95"/>
      <c r="X4" s="388" t="s">
        <v>854</v>
      </c>
      <c r="Y4" s="388"/>
      <c r="Z4" s="388"/>
      <c r="AA4" s="388"/>
      <c r="AB4" s="388"/>
      <c r="AC4" s="94"/>
    </row>
    <row r="5" spans="1:32" ht="24.95" customHeight="1">
      <c r="A5" s="389" t="s">
        <v>10</v>
      </c>
      <c r="B5" s="389" t="s">
        <v>162</v>
      </c>
      <c r="C5" s="389"/>
      <c r="D5" s="390" t="s">
        <v>163</v>
      </c>
      <c r="E5" s="391" t="s">
        <v>164</v>
      </c>
      <c r="F5" s="391"/>
      <c r="G5" s="391"/>
      <c r="H5" s="391"/>
      <c r="I5" s="391"/>
      <c r="J5" s="391"/>
      <c r="K5" s="391"/>
      <c r="L5" s="391"/>
      <c r="M5" s="391"/>
      <c r="N5" s="391"/>
      <c r="O5" s="391"/>
      <c r="P5" s="391"/>
      <c r="Q5" s="391" t="s">
        <v>165</v>
      </c>
      <c r="R5" s="391"/>
      <c r="S5" s="391"/>
      <c r="T5" s="391"/>
      <c r="U5" s="391"/>
      <c r="V5" s="391"/>
      <c r="W5" s="391"/>
      <c r="X5" s="391"/>
      <c r="Y5" s="391"/>
      <c r="Z5" s="391"/>
      <c r="AA5" s="391"/>
      <c r="AB5" s="391"/>
      <c r="AC5" s="97"/>
    </row>
    <row r="6" spans="1:32" ht="24.95" customHeight="1">
      <c r="A6" s="389"/>
      <c r="B6" s="389"/>
      <c r="C6" s="389"/>
      <c r="D6" s="390"/>
      <c r="E6" s="98" t="s">
        <v>22</v>
      </c>
      <c r="F6" s="98" t="s">
        <v>27</v>
      </c>
      <c r="G6" s="98" t="s">
        <v>30</v>
      </c>
      <c r="H6" s="98" t="s">
        <v>33</v>
      </c>
      <c r="I6" s="98" t="s">
        <v>37</v>
      </c>
      <c r="J6" s="99" t="s">
        <v>41</v>
      </c>
      <c r="K6" s="99" t="s">
        <v>44</v>
      </c>
      <c r="L6" s="99" t="s">
        <v>47</v>
      </c>
      <c r="M6" s="99" t="s">
        <v>50</v>
      </c>
      <c r="N6" s="99" t="s">
        <v>53</v>
      </c>
      <c r="O6" s="99" t="s">
        <v>56</v>
      </c>
      <c r="P6" s="99" t="s">
        <v>59</v>
      </c>
      <c r="Q6" s="99" t="s">
        <v>63</v>
      </c>
      <c r="R6" s="99" t="s">
        <v>166</v>
      </c>
      <c r="S6" s="99" t="s">
        <v>167</v>
      </c>
      <c r="T6" s="99" t="s">
        <v>168</v>
      </c>
      <c r="U6" s="99" t="s">
        <v>169</v>
      </c>
      <c r="V6" s="99" t="s">
        <v>170</v>
      </c>
      <c r="W6" s="99" t="s">
        <v>171</v>
      </c>
      <c r="X6" s="99" t="s">
        <v>172</v>
      </c>
      <c r="Y6" s="99" t="s">
        <v>173</v>
      </c>
      <c r="Z6" s="99" t="s">
        <v>174</v>
      </c>
      <c r="AA6" s="99" t="s">
        <v>175</v>
      </c>
      <c r="AB6" s="99" t="s">
        <v>176</v>
      </c>
      <c r="AC6" s="100"/>
    </row>
    <row r="7" spans="1:32" s="104" customFormat="1" ht="24.95" customHeight="1">
      <c r="A7" s="392" t="s">
        <v>22</v>
      </c>
      <c r="B7" s="393" t="str">
        <f>'Planilha Orçamentária'!D6</f>
        <v>Auto de Demarcação Urbanística</v>
      </c>
      <c r="C7" s="101" t="s">
        <v>177</v>
      </c>
      <c r="D7" s="394">
        <f>'Planilha Orçamentária'!I6</f>
        <v>208049.1</v>
      </c>
      <c r="E7" s="102"/>
      <c r="F7" s="102"/>
      <c r="G7" s="102">
        <v>0.25</v>
      </c>
      <c r="H7" s="102"/>
      <c r="I7" s="102"/>
      <c r="J7" s="102">
        <v>0.25</v>
      </c>
      <c r="K7" s="102"/>
      <c r="L7" s="102"/>
      <c r="M7" s="102"/>
      <c r="N7" s="102"/>
      <c r="O7" s="102"/>
      <c r="P7" s="102">
        <v>0.25</v>
      </c>
      <c r="Q7" s="102"/>
      <c r="R7" s="102"/>
      <c r="S7" s="102"/>
      <c r="T7" s="102"/>
      <c r="U7" s="102"/>
      <c r="V7" s="102">
        <v>0.25</v>
      </c>
      <c r="W7" s="102"/>
      <c r="X7" s="102"/>
      <c r="Y7" s="102"/>
      <c r="Z7" s="102"/>
      <c r="AA7" s="102"/>
      <c r="AB7" s="102"/>
      <c r="AC7" s="103"/>
    </row>
    <row r="8" spans="1:32" s="104" customFormat="1" ht="24.95" customHeight="1">
      <c r="A8" s="392"/>
      <c r="B8" s="393"/>
      <c r="C8" s="105" t="s">
        <v>178</v>
      </c>
      <c r="D8" s="394"/>
      <c r="E8" s="106">
        <f t="shared" ref="E8:AB8" si="0">E7*$D$7</f>
        <v>0</v>
      </c>
      <c r="F8" s="106">
        <f t="shared" si="0"/>
        <v>0</v>
      </c>
      <c r="G8" s="106">
        <f t="shared" si="0"/>
        <v>52012.275000000001</v>
      </c>
      <c r="H8" s="106">
        <f t="shared" si="0"/>
        <v>0</v>
      </c>
      <c r="I8" s="106">
        <f t="shared" si="0"/>
        <v>0</v>
      </c>
      <c r="J8" s="106">
        <f t="shared" si="0"/>
        <v>52012.275000000001</v>
      </c>
      <c r="K8" s="106">
        <f t="shared" si="0"/>
        <v>0</v>
      </c>
      <c r="L8" s="106">
        <f t="shared" si="0"/>
        <v>0</v>
      </c>
      <c r="M8" s="106">
        <f t="shared" si="0"/>
        <v>0</v>
      </c>
      <c r="N8" s="106">
        <f t="shared" si="0"/>
        <v>0</v>
      </c>
      <c r="O8" s="106">
        <f t="shared" si="0"/>
        <v>0</v>
      </c>
      <c r="P8" s="106">
        <f t="shared" si="0"/>
        <v>52012.275000000001</v>
      </c>
      <c r="Q8" s="106">
        <f t="shared" si="0"/>
        <v>0</v>
      </c>
      <c r="R8" s="106">
        <f t="shared" si="0"/>
        <v>0</v>
      </c>
      <c r="S8" s="106">
        <f t="shared" si="0"/>
        <v>0</v>
      </c>
      <c r="T8" s="106">
        <f t="shared" si="0"/>
        <v>0</v>
      </c>
      <c r="U8" s="106">
        <f t="shared" si="0"/>
        <v>0</v>
      </c>
      <c r="V8" s="106">
        <f t="shared" si="0"/>
        <v>52012.275000000001</v>
      </c>
      <c r="W8" s="106">
        <f t="shared" si="0"/>
        <v>0</v>
      </c>
      <c r="X8" s="106">
        <f t="shared" si="0"/>
        <v>0</v>
      </c>
      <c r="Y8" s="106">
        <f t="shared" si="0"/>
        <v>0</v>
      </c>
      <c r="Z8" s="106">
        <f t="shared" si="0"/>
        <v>0</v>
      </c>
      <c r="AA8" s="106">
        <f t="shared" si="0"/>
        <v>0</v>
      </c>
      <c r="AB8" s="106">
        <f t="shared" si="0"/>
        <v>0</v>
      </c>
      <c r="AC8" s="107"/>
      <c r="AD8" s="104">
        <f>SUM(E8:AB8)</f>
        <v>208049.1</v>
      </c>
      <c r="AE8" s="104">
        <f>AD8-D7</f>
        <v>0</v>
      </c>
    </row>
    <row r="9" spans="1:32" s="104" customFormat="1" ht="24.95" customHeight="1">
      <c r="A9" s="392" t="s">
        <v>27</v>
      </c>
      <c r="B9" s="393" t="str">
        <f>'Planilha Orçamentária'!D7</f>
        <v>Mobilização Comunitária Inicial</v>
      </c>
      <c r="C9" s="101" t="s">
        <v>177</v>
      </c>
      <c r="D9" s="394">
        <f>'Planilha Orçamentária'!I7</f>
        <v>188835.71</v>
      </c>
      <c r="E9" s="102"/>
      <c r="F9" s="102"/>
      <c r="G9" s="102"/>
      <c r="H9" s="102">
        <v>0.25</v>
      </c>
      <c r="I9" s="102"/>
      <c r="J9" s="102"/>
      <c r="K9" s="102">
        <v>0.25</v>
      </c>
      <c r="L9" s="102"/>
      <c r="M9" s="102"/>
      <c r="N9" s="102"/>
      <c r="O9" s="102"/>
      <c r="P9" s="102"/>
      <c r="Q9" s="102">
        <v>0.25</v>
      </c>
      <c r="R9" s="102"/>
      <c r="S9" s="102"/>
      <c r="T9" s="102"/>
      <c r="U9" s="102"/>
      <c r="V9" s="102"/>
      <c r="W9" s="102">
        <v>0.25</v>
      </c>
      <c r="X9" s="102"/>
      <c r="Y9" s="102"/>
      <c r="Z9" s="102"/>
      <c r="AA9" s="102"/>
      <c r="AB9" s="102"/>
      <c r="AC9" s="103"/>
    </row>
    <row r="10" spans="1:32" s="104" customFormat="1" ht="24.95" customHeight="1">
      <c r="A10" s="392"/>
      <c r="B10" s="393"/>
      <c r="C10" s="105" t="s">
        <v>178</v>
      </c>
      <c r="D10" s="394"/>
      <c r="E10" s="106">
        <f t="shared" ref="E10:AB10" si="1">E9*$D$9</f>
        <v>0</v>
      </c>
      <c r="F10" s="106">
        <f t="shared" si="1"/>
        <v>0</v>
      </c>
      <c r="G10" s="106">
        <f t="shared" si="1"/>
        <v>0</v>
      </c>
      <c r="H10" s="106">
        <f t="shared" si="1"/>
        <v>47208.927499999998</v>
      </c>
      <c r="I10" s="106">
        <f t="shared" si="1"/>
        <v>0</v>
      </c>
      <c r="J10" s="106">
        <f t="shared" si="1"/>
        <v>0</v>
      </c>
      <c r="K10" s="106">
        <f t="shared" si="1"/>
        <v>47208.927499999998</v>
      </c>
      <c r="L10" s="106">
        <f t="shared" si="1"/>
        <v>0</v>
      </c>
      <c r="M10" s="106">
        <f t="shared" si="1"/>
        <v>0</v>
      </c>
      <c r="N10" s="106">
        <f t="shared" si="1"/>
        <v>0</v>
      </c>
      <c r="O10" s="106">
        <f t="shared" si="1"/>
        <v>0</v>
      </c>
      <c r="P10" s="106">
        <f t="shared" si="1"/>
        <v>0</v>
      </c>
      <c r="Q10" s="106">
        <f t="shared" si="1"/>
        <v>47208.927499999998</v>
      </c>
      <c r="R10" s="106">
        <f t="shared" si="1"/>
        <v>0</v>
      </c>
      <c r="S10" s="106">
        <f t="shared" si="1"/>
        <v>0</v>
      </c>
      <c r="T10" s="106">
        <f t="shared" si="1"/>
        <v>0</v>
      </c>
      <c r="U10" s="106">
        <f t="shared" si="1"/>
        <v>0</v>
      </c>
      <c r="V10" s="106">
        <f t="shared" si="1"/>
        <v>0</v>
      </c>
      <c r="W10" s="106">
        <f t="shared" si="1"/>
        <v>47208.927499999998</v>
      </c>
      <c r="X10" s="106">
        <f t="shared" si="1"/>
        <v>0</v>
      </c>
      <c r="Y10" s="106">
        <f t="shared" si="1"/>
        <v>0</v>
      </c>
      <c r="Z10" s="106">
        <f t="shared" si="1"/>
        <v>0</v>
      </c>
      <c r="AA10" s="106">
        <f t="shared" si="1"/>
        <v>0</v>
      </c>
      <c r="AB10" s="106">
        <f t="shared" si="1"/>
        <v>0</v>
      </c>
      <c r="AC10" s="107"/>
      <c r="AD10" s="104">
        <f>SUM(E10:AB10)</f>
        <v>188835.71</v>
      </c>
      <c r="AE10" s="104">
        <f>AD10-D9</f>
        <v>0</v>
      </c>
    </row>
    <row r="11" spans="1:32" s="104" customFormat="1" ht="24.95" customHeight="1">
      <c r="A11" s="392" t="s">
        <v>30</v>
      </c>
      <c r="B11" s="393" t="str">
        <f>'Planilha Orçamentária'!D8</f>
        <v>Mobilização Comunitária - Apresentação do Projeto Urbanístico</v>
      </c>
      <c r="C11" s="101" t="s">
        <v>177</v>
      </c>
      <c r="D11" s="394">
        <f>'Planilha Orçamentária'!I8</f>
        <v>255500.7</v>
      </c>
      <c r="E11" s="102"/>
      <c r="F11" s="102"/>
      <c r="G11" s="102"/>
      <c r="H11" s="102"/>
      <c r="I11" s="102"/>
      <c r="J11" s="102"/>
      <c r="K11" s="102"/>
      <c r="L11" s="102"/>
      <c r="M11" s="102">
        <v>0.25</v>
      </c>
      <c r="N11" s="102"/>
      <c r="O11" s="102"/>
      <c r="P11" s="102"/>
      <c r="Q11" s="102"/>
      <c r="R11" s="102"/>
      <c r="S11" s="102">
        <v>0.25</v>
      </c>
      <c r="T11" s="102"/>
      <c r="U11" s="102"/>
      <c r="V11" s="102"/>
      <c r="W11" s="102"/>
      <c r="X11" s="102">
        <v>0.25</v>
      </c>
      <c r="Y11" s="102"/>
      <c r="Z11" s="102"/>
      <c r="AA11" s="102"/>
      <c r="AB11" s="102">
        <v>0.25</v>
      </c>
      <c r="AC11" s="103"/>
    </row>
    <row r="12" spans="1:32" s="104" customFormat="1" ht="24.95" customHeight="1">
      <c r="A12" s="392"/>
      <c r="B12" s="393"/>
      <c r="C12" s="105" t="s">
        <v>178</v>
      </c>
      <c r="D12" s="394"/>
      <c r="E12" s="106">
        <f t="shared" ref="E12:AB12" si="2">E11*$D$11</f>
        <v>0</v>
      </c>
      <c r="F12" s="106">
        <f t="shared" si="2"/>
        <v>0</v>
      </c>
      <c r="G12" s="106">
        <f t="shared" si="2"/>
        <v>0</v>
      </c>
      <c r="H12" s="106">
        <f t="shared" si="2"/>
        <v>0</v>
      </c>
      <c r="I12" s="106">
        <f t="shared" si="2"/>
        <v>0</v>
      </c>
      <c r="J12" s="106">
        <f t="shared" si="2"/>
        <v>0</v>
      </c>
      <c r="K12" s="106">
        <f t="shared" si="2"/>
        <v>0</v>
      </c>
      <c r="L12" s="106">
        <f t="shared" si="2"/>
        <v>0</v>
      </c>
      <c r="M12" s="106">
        <f t="shared" si="2"/>
        <v>63875.175000000003</v>
      </c>
      <c r="N12" s="106">
        <f t="shared" si="2"/>
        <v>0</v>
      </c>
      <c r="O12" s="106">
        <f t="shared" si="2"/>
        <v>0</v>
      </c>
      <c r="P12" s="106">
        <f t="shared" si="2"/>
        <v>0</v>
      </c>
      <c r="Q12" s="106">
        <f t="shared" si="2"/>
        <v>0</v>
      </c>
      <c r="R12" s="106">
        <f t="shared" si="2"/>
        <v>0</v>
      </c>
      <c r="S12" s="106">
        <f t="shared" si="2"/>
        <v>63875.175000000003</v>
      </c>
      <c r="T12" s="106">
        <f t="shared" si="2"/>
        <v>0</v>
      </c>
      <c r="U12" s="106">
        <f t="shared" si="2"/>
        <v>0</v>
      </c>
      <c r="V12" s="106">
        <f t="shared" si="2"/>
        <v>0</v>
      </c>
      <c r="W12" s="106">
        <f t="shared" si="2"/>
        <v>0</v>
      </c>
      <c r="X12" s="106">
        <f t="shared" si="2"/>
        <v>63875.175000000003</v>
      </c>
      <c r="Y12" s="106">
        <f t="shared" si="2"/>
        <v>0</v>
      </c>
      <c r="Z12" s="106">
        <f t="shared" si="2"/>
        <v>0</v>
      </c>
      <c r="AA12" s="106">
        <f t="shared" si="2"/>
        <v>0</v>
      </c>
      <c r="AB12" s="106">
        <f t="shared" si="2"/>
        <v>63875.175000000003</v>
      </c>
      <c r="AC12" s="107"/>
      <c r="AD12" s="104">
        <f>SUM(E12:AB12)</f>
        <v>255500.7</v>
      </c>
      <c r="AE12" s="104">
        <f>AD12-D11</f>
        <v>0</v>
      </c>
    </row>
    <row r="13" spans="1:32" s="104" customFormat="1" ht="40.15" customHeight="1">
      <c r="A13" s="392" t="s">
        <v>33</v>
      </c>
      <c r="B13" s="395" t="str">
        <f>'Planilha Orçamentária'!D9</f>
        <v>Levantamento Topográfico Planialtimétrico Cadastral Georreferenciado para Loteamentos, Incluindo a Implantação de Base (Par de Marcos) de Concreto, Georreferenciados com GPS de Dupla Frequência e levantamento aerofotogramétrico urbano, GSD &lt;= 4cm; PEC Classe A, Inclusive Pós Processamento.</v>
      </c>
      <c r="C13" s="101" t="s">
        <v>177</v>
      </c>
      <c r="D13" s="394">
        <f>'Planilha Orçamentária'!I9</f>
        <v>5821498.2000000002</v>
      </c>
      <c r="E13" s="102">
        <v>0.17499999999999999</v>
      </c>
      <c r="F13" s="102">
        <v>0.17499999999999999</v>
      </c>
      <c r="G13" s="102">
        <v>0.17499999999999999</v>
      </c>
      <c r="H13" s="102">
        <v>0.17499999999999999</v>
      </c>
      <c r="I13" s="102">
        <v>0.15</v>
      </c>
      <c r="J13" s="102">
        <v>0.15</v>
      </c>
      <c r="K13" s="102"/>
      <c r="L13" s="102"/>
      <c r="M13" s="102"/>
      <c r="N13" s="102"/>
      <c r="O13" s="102"/>
      <c r="P13" s="102"/>
      <c r="Q13" s="102"/>
      <c r="R13" s="102"/>
      <c r="S13" s="102"/>
      <c r="T13" s="102"/>
      <c r="U13" s="102"/>
      <c r="V13" s="102"/>
      <c r="W13" s="102"/>
      <c r="X13" s="102"/>
      <c r="Y13" s="102"/>
      <c r="Z13" s="102"/>
      <c r="AA13" s="102"/>
      <c r="AB13" s="102"/>
      <c r="AC13" s="103"/>
    </row>
    <row r="14" spans="1:32" s="104" customFormat="1" ht="40.15" customHeight="1">
      <c r="A14" s="392"/>
      <c r="B14" s="395"/>
      <c r="C14" s="105" t="s">
        <v>178</v>
      </c>
      <c r="D14" s="394"/>
      <c r="E14" s="106">
        <f t="shared" ref="E14:AB14" si="3">E13*$D$13</f>
        <v>1018762.1849999999</v>
      </c>
      <c r="F14" s="106">
        <f t="shared" si="3"/>
        <v>1018762.1849999999</v>
      </c>
      <c r="G14" s="106">
        <f t="shared" si="3"/>
        <v>1018762.1849999999</v>
      </c>
      <c r="H14" s="106">
        <f t="shared" si="3"/>
        <v>1018762.1849999999</v>
      </c>
      <c r="I14" s="106">
        <f t="shared" si="3"/>
        <v>873224.73</v>
      </c>
      <c r="J14" s="106">
        <f t="shared" si="3"/>
        <v>873224.73</v>
      </c>
      <c r="K14" s="106">
        <f t="shared" si="3"/>
        <v>0</v>
      </c>
      <c r="L14" s="106">
        <f t="shared" si="3"/>
        <v>0</v>
      </c>
      <c r="M14" s="106">
        <f t="shared" si="3"/>
        <v>0</v>
      </c>
      <c r="N14" s="106">
        <f t="shared" si="3"/>
        <v>0</v>
      </c>
      <c r="O14" s="106">
        <f t="shared" si="3"/>
        <v>0</v>
      </c>
      <c r="P14" s="106">
        <f t="shared" si="3"/>
        <v>0</v>
      </c>
      <c r="Q14" s="106">
        <f t="shared" si="3"/>
        <v>0</v>
      </c>
      <c r="R14" s="106">
        <f t="shared" si="3"/>
        <v>0</v>
      </c>
      <c r="S14" s="106">
        <f t="shared" si="3"/>
        <v>0</v>
      </c>
      <c r="T14" s="106">
        <f t="shared" si="3"/>
        <v>0</v>
      </c>
      <c r="U14" s="106">
        <f t="shared" si="3"/>
        <v>0</v>
      </c>
      <c r="V14" s="106">
        <f t="shared" si="3"/>
        <v>0</v>
      </c>
      <c r="W14" s="106">
        <f t="shared" si="3"/>
        <v>0</v>
      </c>
      <c r="X14" s="106">
        <f t="shared" si="3"/>
        <v>0</v>
      </c>
      <c r="Y14" s="106">
        <f t="shared" si="3"/>
        <v>0</v>
      </c>
      <c r="Z14" s="106">
        <f t="shared" si="3"/>
        <v>0</v>
      </c>
      <c r="AA14" s="106">
        <f t="shared" si="3"/>
        <v>0</v>
      </c>
      <c r="AB14" s="106">
        <f t="shared" si="3"/>
        <v>0</v>
      </c>
      <c r="AC14" s="107"/>
      <c r="AD14" s="104">
        <f>SUM(E14:AB14)</f>
        <v>5821498.1999999993</v>
      </c>
      <c r="AE14" s="104">
        <f>AD14-D13</f>
        <v>0</v>
      </c>
    </row>
    <row r="15" spans="1:32" s="104" customFormat="1" ht="24.95" customHeight="1">
      <c r="A15" s="392" t="s">
        <v>37</v>
      </c>
      <c r="B15" s="393" t="str">
        <f>'Planilha Orçamentária'!D10</f>
        <v>Acompanhamento Mensal da Regularização Fundiária com Geração de Relatório</v>
      </c>
      <c r="C15" s="101" t="s">
        <v>177</v>
      </c>
      <c r="D15" s="394">
        <f>'Planilha Orçamentária'!I10</f>
        <v>574120.56000000006</v>
      </c>
      <c r="E15" s="102">
        <v>4.1666666666666997E-2</v>
      </c>
      <c r="F15" s="102">
        <v>4.1666666666666997E-2</v>
      </c>
      <c r="G15" s="102">
        <v>4.1666666666666997E-2</v>
      </c>
      <c r="H15" s="102">
        <v>4.1666666666666997E-2</v>
      </c>
      <c r="I15" s="102">
        <v>4.1666666666666997E-2</v>
      </c>
      <c r="J15" s="102">
        <v>4.1666666666666997E-2</v>
      </c>
      <c r="K15" s="102">
        <v>4.1666666666666997E-2</v>
      </c>
      <c r="L15" s="102">
        <v>4.1666666666666997E-2</v>
      </c>
      <c r="M15" s="102">
        <v>4.1666666666666997E-2</v>
      </c>
      <c r="N15" s="102">
        <v>4.1666666666666997E-2</v>
      </c>
      <c r="O15" s="102">
        <v>4.1666666666666997E-2</v>
      </c>
      <c r="P15" s="102">
        <v>4.1666666666666997E-2</v>
      </c>
      <c r="Q15" s="102">
        <v>4.1666666666666997E-2</v>
      </c>
      <c r="R15" s="102">
        <v>4.1666666666666997E-2</v>
      </c>
      <c r="S15" s="102">
        <v>4.1666666666666997E-2</v>
      </c>
      <c r="T15" s="102">
        <v>4.1666666666666997E-2</v>
      </c>
      <c r="U15" s="102">
        <v>4.1666666666666997E-2</v>
      </c>
      <c r="V15" s="102">
        <v>4.1666666666666997E-2</v>
      </c>
      <c r="W15" s="102">
        <v>4.1666666666666997E-2</v>
      </c>
      <c r="X15" s="102">
        <v>4.1666666666666997E-2</v>
      </c>
      <c r="Y15" s="102">
        <v>4.1666666666666997E-2</v>
      </c>
      <c r="Z15" s="102">
        <v>4.1666666666666997E-2</v>
      </c>
      <c r="AA15" s="102">
        <v>4.1666666666666997E-2</v>
      </c>
      <c r="AB15" s="102">
        <v>4.1666666666666997E-2</v>
      </c>
      <c r="AC15" s="103"/>
    </row>
    <row r="16" spans="1:32" s="104" customFormat="1" ht="24.95" customHeight="1">
      <c r="A16" s="392"/>
      <c r="B16" s="393"/>
      <c r="C16" s="105" t="s">
        <v>178</v>
      </c>
      <c r="D16" s="394"/>
      <c r="E16" s="106">
        <f t="shared" ref="E16:AB16" si="4">E15*$D$15</f>
        <v>23921.690000000192</v>
      </c>
      <c r="F16" s="106">
        <f t="shared" si="4"/>
        <v>23921.690000000192</v>
      </c>
      <c r="G16" s="106">
        <f t="shared" si="4"/>
        <v>23921.690000000192</v>
      </c>
      <c r="H16" s="106">
        <f t="shared" si="4"/>
        <v>23921.690000000192</v>
      </c>
      <c r="I16" s="106">
        <f t="shared" si="4"/>
        <v>23921.690000000192</v>
      </c>
      <c r="J16" s="106">
        <f t="shared" si="4"/>
        <v>23921.690000000192</v>
      </c>
      <c r="K16" s="106">
        <f t="shared" si="4"/>
        <v>23921.690000000192</v>
      </c>
      <c r="L16" s="106">
        <f t="shared" si="4"/>
        <v>23921.690000000192</v>
      </c>
      <c r="M16" s="106">
        <f t="shared" si="4"/>
        <v>23921.690000000192</v>
      </c>
      <c r="N16" s="106">
        <f t="shared" si="4"/>
        <v>23921.690000000192</v>
      </c>
      <c r="O16" s="106">
        <f t="shared" si="4"/>
        <v>23921.690000000192</v>
      </c>
      <c r="P16" s="106">
        <f t="shared" si="4"/>
        <v>23921.690000000192</v>
      </c>
      <c r="Q16" s="106">
        <f t="shared" si="4"/>
        <v>23921.690000000192</v>
      </c>
      <c r="R16" s="106">
        <f t="shared" si="4"/>
        <v>23921.690000000192</v>
      </c>
      <c r="S16" s="106">
        <f t="shared" si="4"/>
        <v>23921.690000000192</v>
      </c>
      <c r="T16" s="106">
        <f t="shared" si="4"/>
        <v>23921.690000000192</v>
      </c>
      <c r="U16" s="106">
        <f t="shared" si="4"/>
        <v>23921.690000000192</v>
      </c>
      <c r="V16" s="106">
        <f t="shared" si="4"/>
        <v>23921.690000000192</v>
      </c>
      <c r="W16" s="106">
        <f t="shared" si="4"/>
        <v>23921.690000000192</v>
      </c>
      <c r="X16" s="106">
        <f t="shared" si="4"/>
        <v>23921.690000000192</v>
      </c>
      <c r="Y16" s="106">
        <f t="shared" si="4"/>
        <v>23921.690000000192</v>
      </c>
      <c r="Z16" s="106">
        <f t="shared" si="4"/>
        <v>23921.690000000192</v>
      </c>
      <c r="AA16" s="106">
        <f t="shared" si="4"/>
        <v>23921.690000000192</v>
      </c>
      <c r="AB16" s="106">
        <f t="shared" si="4"/>
        <v>23921.690000000192</v>
      </c>
      <c r="AC16" s="107"/>
      <c r="AD16" s="104">
        <f>SUM(E16:AB16)</f>
        <v>574120.56000000436</v>
      </c>
      <c r="AE16" s="104">
        <f>AD16-D15</f>
        <v>4.3073669075965881E-9</v>
      </c>
    </row>
    <row r="17" spans="1:31" s="104" customFormat="1" ht="24.95" customHeight="1">
      <c r="A17" s="392" t="s">
        <v>41</v>
      </c>
      <c r="B17" s="393" t="str">
        <f>'Planilha Orçamentária'!D11</f>
        <v>Cadastro Físico e Selagem</v>
      </c>
      <c r="C17" s="101" t="s">
        <v>177</v>
      </c>
      <c r="D17" s="394">
        <f>'Planilha Orçamentária'!I11</f>
        <v>217380</v>
      </c>
      <c r="E17" s="102"/>
      <c r="F17" s="102"/>
      <c r="G17" s="102"/>
      <c r="H17" s="102"/>
      <c r="I17" s="102">
        <v>0.125</v>
      </c>
      <c r="J17" s="102">
        <v>0.125</v>
      </c>
      <c r="K17" s="102"/>
      <c r="L17" s="102">
        <v>0.125</v>
      </c>
      <c r="M17" s="102">
        <v>0.125</v>
      </c>
      <c r="N17" s="102"/>
      <c r="O17" s="102"/>
      <c r="P17" s="102"/>
      <c r="Q17" s="102"/>
      <c r="R17" s="102">
        <v>0.125</v>
      </c>
      <c r="S17" s="102">
        <v>0.125</v>
      </c>
      <c r="T17" s="102"/>
      <c r="U17" s="102"/>
      <c r="V17" s="102"/>
      <c r="W17" s="102"/>
      <c r="X17" s="102">
        <v>0.125</v>
      </c>
      <c r="Y17" s="102">
        <v>0.125</v>
      </c>
      <c r="Z17" s="102"/>
      <c r="AA17" s="102"/>
      <c r="AB17" s="102"/>
      <c r="AC17" s="103"/>
    </row>
    <row r="18" spans="1:31" s="104" customFormat="1" ht="24.95" customHeight="1">
      <c r="A18" s="392"/>
      <c r="B18" s="393"/>
      <c r="C18" s="105" t="s">
        <v>178</v>
      </c>
      <c r="D18" s="394"/>
      <c r="E18" s="106">
        <f t="shared" ref="E18:AB18" si="5">E17*$D$17</f>
        <v>0</v>
      </c>
      <c r="F18" s="106">
        <f t="shared" si="5"/>
        <v>0</v>
      </c>
      <c r="G18" s="106">
        <f t="shared" si="5"/>
        <v>0</v>
      </c>
      <c r="H18" s="106">
        <f t="shared" si="5"/>
        <v>0</v>
      </c>
      <c r="I18" s="106">
        <f t="shared" si="5"/>
        <v>27172.5</v>
      </c>
      <c r="J18" s="106">
        <f t="shared" si="5"/>
        <v>27172.5</v>
      </c>
      <c r="K18" s="106">
        <f t="shared" si="5"/>
        <v>0</v>
      </c>
      <c r="L18" s="106">
        <f t="shared" si="5"/>
        <v>27172.5</v>
      </c>
      <c r="M18" s="106">
        <f t="shared" si="5"/>
        <v>27172.5</v>
      </c>
      <c r="N18" s="106">
        <f t="shared" si="5"/>
        <v>0</v>
      </c>
      <c r="O18" s="106">
        <f t="shared" si="5"/>
        <v>0</v>
      </c>
      <c r="P18" s="106">
        <f t="shared" si="5"/>
        <v>0</v>
      </c>
      <c r="Q18" s="106">
        <f t="shared" si="5"/>
        <v>0</v>
      </c>
      <c r="R18" s="106">
        <f t="shared" si="5"/>
        <v>27172.5</v>
      </c>
      <c r="S18" s="106">
        <f t="shared" si="5"/>
        <v>27172.5</v>
      </c>
      <c r="T18" s="106">
        <f t="shared" si="5"/>
        <v>0</v>
      </c>
      <c r="U18" s="106">
        <f t="shared" si="5"/>
        <v>0</v>
      </c>
      <c r="V18" s="106">
        <f t="shared" si="5"/>
        <v>0</v>
      </c>
      <c r="W18" s="106">
        <f t="shared" si="5"/>
        <v>0</v>
      </c>
      <c r="X18" s="106">
        <f t="shared" si="5"/>
        <v>27172.5</v>
      </c>
      <c r="Y18" s="106">
        <f t="shared" si="5"/>
        <v>27172.5</v>
      </c>
      <c r="Z18" s="106">
        <f t="shared" si="5"/>
        <v>0</v>
      </c>
      <c r="AA18" s="106">
        <f t="shared" si="5"/>
        <v>0</v>
      </c>
      <c r="AB18" s="106">
        <f t="shared" si="5"/>
        <v>0</v>
      </c>
      <c r="AC18" s="107"/>
      <c r="AD18" s="104">
        <f>SUM(E18:AB18)</f>
        <v>217380</v>
      </c>
      <c r="AE18" s="104">
        <f>AD18-D17</f>
        <v>0</v>
      </c>
    </row>
    <row r="19" spans="1:31" s="104" customFormat="1" ht="24.95" customHeight="1">
      <c r="A19" s="392" t="s">
        <v>44</v>
      </c>
      <c r="B19" s="393" t="str">
        <f>'Planilha Orçamentária'!D12</f>
        <v>Cadastro Social</v>
      </c>
      <c r="C19" s="101" t="s">
        <v>177</v>
      </c>
      <c r="D19" s="394">
        <f>'Planilha Orçamentária'!I12</f>
        <v>796620</v>
      </c>
      <c r="E19" s="102"/>
      <c r="F19" s="102"/>
      <c r="G19" s="102"/>
      <c r="H19" s="102"/>
      <c r="I19" s="102">
        <v>0.125</v>
      </c>
      <c r="J19" s="102">
        <v>0.125</v>
      </c>
      <c r="K19" s="102"/>
      <c r="L19" s="102">
        <v>0.125</v>
      </c>
      <c r="M19" s="102">
        <v>0.125</v>
      </c>
      <c r="N19" s="102"/>
      <c r="O19" s="102"/>
      <c r="P19" s="102"/>
      <c r="Q19" s="102"/>
      <c r="R19" s="102">
        <v>0.125</v>
      </c>
      <c r="S19" s="102">
        <v>0.125</v>
      </c>
      <c r="T19" s="102"/>
      <c r="U19" s="102"/>
      <c r="V19" s="102"/>
      <c r="W19" s="102"/>
      <c r="X19" s="102">
        <v>0.125</v>
      </c>
      <c r="Y19" s="102">
        <v>0.125</v>
      </c>
      <c r="Z19" s="102"/>
      <c r="AA19" s="102"/>
      <c r="AB19" s="102"/>
      <c r="AC19" s="103"/>
    </row>
    <row r="20" spans="1:31" s="104" customFormat="1" ht="24.95" customHeight="1">
      <c r="A20" s="392"/>
      <c r="B20" s="393"/>
      <c r="C20" s="105" t="s">
        <v>178</v>
      </c>
      <c r="D20" s="394"/>
      <c r="E20" s="106">
        <f t="shared" ref="E20:AB20" si="6">E19*$D$19</f>
        <v>0</v>
      </c>
      <c r="F20" s="106">
        <f t="shared" si="6"/>
        <v>0</v>
      </c>
      <c r="G20" s="106">
        <f t="shared" si="6"/>
        <v>0</v>
      </c>
      <c r="H20" s="106">
        <f t="shared" si="6"/>
        <v>0</v>
      </c>
      <c r="I20" s="106">
        <f t="shared" si="6"/>
        <v>99577.5</v>
      </c>
      <c r="J20" s="106">
        <f t="shared" si="6"/>
        <v>99577.5</v>
      </c>
      <c r="K20" s="106">
        <f t="shared" si="6"/>
        <v>0</v>
      </c>
      <c r="L20" s="106">
        <f t="shared" si="6"/>
        <v>99577.5</v>
      </c>
      <c r="M20" s="106">
        <f t="shared" si="6"/>
        <v>99577.5</v>
      </c>
      <c r="N20" s="106">
        <f t="shared" si="6"/>
        <v>0</v>
      </c>
      <c r="O20" s="106">
        <f t="shared" si="6"/>
        <v>0</v>
      </c>
      <c r="P20" s="106">
        <f t="shared" si="6"/>
        <v>0</v>
      </c>
      <c r="Q20" s="106">
        <f t="shared" si="6"/>
        <v>0</v>
      </c>
      <c r="R20" s="106">
        <f t="shared" si="6"/>
        <v>99577.5</v>
      </c>
      <c r="S20" s="106">
        <f t="shared" si="6"/>
        <v>99577.5</v>
      </c>
      <c r="T20" s="106">
        <f t="shared" si="6"/>
        <v>0</v>
      </c>
      <c r="U20" s="106">
        <f t="shared" si="6"/>
        <v>0</v>
      </c>
      <c r="V20" s="106">
        <f t="shared" si="6"/>
        <v>0</v>
      </c>
      <c r="W20" s="106">
        <f t="shared" si="6"/>
        <v>0</v>
      </c>
      <c r="X20" s="106">
        <f t="shared" si="6"/>
        <v>99577.5</v>
      </c>
      <c r="Y20" s="106">
        <f t="shared" si="6"/>
        <v>99577.5</v>
      </c>
      <c r="Z20" s="106">
        <f t="shared" si="6"/>
        <v>0</v>
      </c>
      <c r="AA20" s="106">
        <f t="shared" si="6"/>
        <v>0</v>
      </c>
      <c r="AB20" s="106">
        <f t="shared" si="6"/>
        <v>0</v>
      </c>
      <c r="AC20" s="107"/>
      <c r="AD20" s="104">
        <f>SUM(E20:AB20)</f>
        <v>796620</v>
      </c>
      <c r="AE20" s="104">
        <f>AD20-D19</f>
        <v>0</v>
      </c>
    </row>
    <row r="21" spans="1:31" s="104" customFormat="1" ht="24.95" customHeight="1">
      <c r="A21" s="392" t="s">
        <v>47</v>
      </c>
      <c r="B21" s="393" t="str">
        <f>'Planilha Orçamentária'!D13</f>
        <v>Projeto Urbanístico de Regularização Fundiária</v>
      </c>
      <c r="C21" s="101" t="s">
        <v>177</v>
      </c>
      <c r="D21" s="394">
        <f>'Planilha Orçamentária'!I13</f>
        <v>468000</v>
      </c>
      <c r="E21" s="102"/>
      <c r="F21" s="102"/>
      <c r="G21" s="102"/>
      <c r="H21" s="102"/>
      <c r="I21" s="102"/>
      <c r="J21" s="102"/>
      <c r="K21" s="102">
        <v>0.125</v>
      </c>
      <c r="L21" s="102">
        <v>0.125</v>
      </c>
      <c r="M21" s="102"/>
      <c r="N21" s="102"/>
      <c r="O21" s="102"/>
      <c r="P21" s="102"/>
      <c r="Q21" s="102">
        <v>0.125</v>
      </c>
      <c r="R21" s="102">
        <v>0.125</v>
      </c>
      <c r="S21" s="102"/>
      <c r="T21" s="102"/>
      <c r="U21" s="102"/>
      <c r="V21" s="102"/>
      <c r="W21" s="102">
        <v>0.125</v>
      </c>
      <c r="X21" s="102">
        <v>0.125</v>
      </c>
      <c r="Y21" s="102"/>
      <c r="Z21" s="102"/>
      <c r="AA21" s="102">
        <v>0.125</v>
      </c>
      <c r="AB21" s="102">
        <v>0.125</v>
      </c>
      <c r="AC21" s="103"/>
    </row>
    <row r="22" spans="1:31" s="104" customFormat="1" ht="24.95" customHeight="1">
      <c r="A22" s="392"/>
      <c r="B22" s="393"/>
      <c r="C22" s="105" t="s">
        <v>178</v>
      </c>
      <c r="D22" s="394"/>
      <c r="E22" s="106">
        <f t="shared" ref="E22:AB22" si="7">E21*$D$21</f>
        <v>0</v>
      </c>
      <c r="F22" s="106">
        <f t="shared" si="7"/>
        <v>0</v>
      </c>
      <c r="G22" s="106">
        <f t="shared" si="7"/>
        <v>0</v>
      </c>
      <c r="H22" s="106">
        <f t="shared" si="7"/>
        <v>0</v>
      </c>
      <c r="I22" s="106">
        <f t="shared" si="7"/>
        <v>0</v>
      </c>
      <c r="J22" s="106">
        <f t="shared" si="7"/>
        <v>0</v>
      </c>
      <c r="K22" s="106">
        <f t="shared" si="7"/>
        <v>58500</v>
      </c>
      <c r="L22" s="106">
        <f t="shared" si="7"/>
        <v>58500</v>
      </c>
      <c r="M22" s="106">
        <f t="shared" si="7"/>
        <v>0</v>
      </c>
      <c r="N22" s="106">
        <f t="shared" si="7"/>
        <v>0</v>
      </c>
      <c r="O22" s="106">
        <f t="shared" si="7"/>
        <v>0</v>
      </c>
      <c r="P22" s="106">
        <f t="shared" si="7"/>
        <v>0</v>
      </c>
      <c r="Q22" s="106">
        <f t="shared" si="7"/>
        <v>58500</v>
      </c>
      <c r="R22" s="106">
        <f t="shared" si="7"/>
        <v>58500</v>
      </c>
      <c r="S22" s="106">
        <f t="shared" si="7"/>
        <v>0</v>
      </c>
      <c r="T22" s="106">
        <f t="shared" si="7"/>
        <v>0</v>
      </c>
      <c r="U22" s="106">
        <f t="shared" si="7"/>
        <v>0</v>
      </c>
      <c r="V22" s="106">
        <f t="shared" si="7"/>
        <v>0</v>
      </c>
      <c r="W22" s="106">
        <f t="shared" si="7"/>
        <v>58500</v>
      </c>
      <c r="X22" s="106">
        <f t="shared" si="7"/>
        <v>58500</v>
      </c>
      <c r="Y22" s="106">
        <f t="shared" si="7"/>
        <v>0</v>
      </c>
      <c r="Z22" s="106">
        <f t="shared" si="7"/>
        <v>0</v>
      </c>
      <c r="AA22" s="106">
        <f t="shared" si="7"/>
        <v>58500</v>
      </c>
      <c r="AB22" s="106">
        <f t="shared" si="7"/>
        <v>58500</v>
      </c>
      <c r="AC22" s="107"/>
      <c r="AD22" s="104">
        <f>SUM(E22:AB22)</f>
        <v>468000</v>
      </c>
      <c r="AE22" s="104">
        <f>AD22-D21</f>
        <v>0</v>
      </c>
    </row>
    <row r="23" spans="1:31" s="104" customFormat="1" ht="24.95" customHeight="1">
      <c r="A23" s="392" t="s">
        <v>50</v>
      </c>
      <c r="B23" s="393" t="str">
        <f>'Planilha Orçamentária'!D14</f>
        <v>Estudo Técnico Ambiental</v>
      </c>
      <c r="C23" s="101" t="s">
        <v>177</v>
      </c>
      <c r="D23" s="394">
        <f>'Planilha Orçamentária'!I14</f>
        <v>691980</v>
      </c>
      <c r="E23" s="102"/>
      <c r="F23" s="102"/>
      <c r="G23" s="102"/>
      <c r="H23" s="102">
        <v>0.125</v>
      </c>
      <c r="I23" s="102">
        <v>0.125</v>
      </c>
      <c r="J23" s="102"/>
      <c r="K23" s="102">
        <v>0.125</v>
      </c>
      <c r="L23" s="102">
        <v>0.125</v>
      </c>
      <c r="M23" s="102"/>
      <c r="N23" s="102"/>
      <c r="O23" s="102"/>
      <c r="P23" s="102"/>
      <c r="Q23" s="102">
        <v>0.125</v>
      </c>
      <c r="R23" s="102">
        <v>0.125</v>
      </c>
      <c r="S23" s="102"/>
      <c r="T23" s="102"/>
      <c r="U23" s="102"/>
      <c r="V23" s="102"/>
      <c r="W23" s="102">
        <v>0.125</v>
      </c>
      <c r="X23" s="102">
        <v>0.125</v>
      </c>
      <c r="Y23" s="102"/>
      <c r="Z23" s="102"/>
      <c r="AA23" s="102"/>
      <c r="AB23" s="102"/>
      <c r="AC23" s="103"/>
    </row>
    <row r="24" spans="1:31" s="104" customFormat="1" ht="24.95" customHeight="1">
      <c r="A24" s="392"/>
      <c r="B24" s="393"/>
      <c r="C24" s="105" t="s">
        <v>178</v>
      </c>
      <c r="D24" s="394"/>
      <c r="E24" s="106">
        <f t="shared" ref="E24:AB24" si="8">E23*$D$23</f>
        <v>0</v>
      </c>
      <c r="F24" s="106">
        <f t="shared" si="8"/>
        <v>0</v>
      </c>
      <c r="G24" s="106">
        <f t="shared" si="8"/>
        <v>0</v>
      </c>
      <c r="H24" s="106">
        <f t="shared" si="8"/>
        <v>86497.5</v>
      </c>
      <c r="I24" s="106">
        <f t="shared" si="8"/>
        <v>86497.5</v>
      </c>
      <c r="J24" s="106">
        <f t="shared" si="8"/>
        <v>0</v>
      </c>
      <c r="K24" s="106">
        <f t="shared" si="8"/>
        <v>86497.5</v>
      </c>
      <c r="L24" s="106">
        <f t="shared" si="8"/>
        <v>86497.5</v>
      </c>
      <c r="M24" s="106">
        <f t="shared" si="8"/>
        <v>0</v>
      </c>
      <c r="N24" s="106">
        <f t="shared" si="8"/>
        <v>0</v>
      </c>
      <c r="O24" s="106">
        <f t="shared" si="8"/>
        <v>0</v>
      </c>
      <c r="P24" s="106">
        <f t="shared" si="8"/>
        <v>0</v>
      </c>
      <c r="Q24" s="106">
        <f t="shared" si="8"/>
        <v>86497.5</v>
      </c>
      <c r="R24" s="106">
        <f t="shared" si="8"/>
        <v>86497.5</v>
      </c>
      <c r="S24" s="106">
        <f t="shared" si="8"/>
        <v>0</v>
      </c>
      <c r="T24" s="106">
        <f t="shared" si="8"/>
        <v>0</v>
      </c>
      <c r="U24" s="106">
        <f t="shared" si="8"/>
        <v>0</v>
      </c>
      <c r="V24" s="106">
        <f t="shared" si="8"/>
        <v>0</v>
      </c>
      <c r="W24" s="106">
        <f t="shared" si="8"/>
        <v>86497.5</v>
      </c>
      <c r="X24" s="106">
        <f t="shared" si="8"/>
        <v>86497.5</v>
      </c>
      <c r="Y24" s="106">
        <f t="shared" si="8"/>
        <v>0</v>
      </c>
      <c r="Z24" s="106">
        <f t="shared" si="8"/>
        <v>0</v>
      </c>
      <c r="AA24" s="106">
        <f t="shared" si="8"/>
        <v>0</v>
      </c>
      <c r="AB24" s="106">
        <f t="shared" si="8"/>
        <v>0</v>
      </c>
      <c r="AC24" s="107"/>
      <c r="AD24" s="104">
        <f>SUM(E24:AB24)</f>
        <v>691980</v>
      </c>
      <c r="AE24" s="104">
        <f>AD24-D23</f>
        <v>0</v>
      </c>
    </row>
    <row r="25" spans="1:31" s="104" customFormat="1" ht="24.95" customHeight="1">
      <c r="A25" s="392" t="s">
        <v>53</v>
      </c>
      <c r="B25" s="393" t="str">
        <f>'Planilha Orçamentária'!D15</f>
        <v>Estudo Técnico Geológico (Riscos em Geral)</v>
      </c>
      <c r="C25" s="101" t="s">
        <v>177</v>
      </c>
      <c r="D25" s="394">
        <f>'Planilha Orçamentária'!I15</f>
        <v>519540</v>
      </c>
      <c r="E25" s="102"/>
      <c r="F25" s="102"/>
      <c r="G25" s="102"/>
      <c r="H25" s="102">
        <v>0.125</v>
      </c>
      <c r="I25" s="102">
        <v>0.125</v>
      </c>
      <c r="J25" s="102"/>
      <c r="K25" s="102">
        <v>0.125</v>
      </c>
      <c r="L25" s="102">
        <v>0.125</v>
      </c>
      <c r="M25" s="102"/>
      <c r="N25" s="102"/>
      <c r="O25" s="102"/>
      <c r="P25" s="102"/>
      <c r="Q25" s="102">
        <v>0.125</v>
      </c>
      <c r="R25" s="102">
        <v>0.125</v>
      </c>
      <c r="S25" s="102"/>
      <c r="T25" s="102"/>
      <c r="U25" s="102"/>
      <c r="V25" s="102"/>
      <c r="W25" s="102">
        <v>0.125</v>
      </c>
      <c r="X25" s="102">
        <v>0.125</v>
      </c>
      <c r="Y25" s="102"/>
      <c r="Z25" s="102"/>
      <c r="AA25" s="102"/>
      <c r="AB25" s="102"/>
      <c r="AC25" s="103"/>
    </row>
    <row r="26" spans="1:31" s="104" customFormat="1" ht="24.95" customHeight="1">
      <c r="A26" s="392"/>
      <c r="B26" s="393"/>
      <c r="C26" s="105" t="s">
        <v>178</v>
      </c>
      <c r="D26" s="394"/>
      <c r="E26" s="106">
        <f t="shared" ref="E26:AB26" si="9">E25*$D$25</f>
        <v>0</v>
      </c>
      <c r="F26" s="106">
        <f t="shared" si="9"/>
        <v>0</v>
      </c>
      <c r="G26" s="106">
        <f t="shared" si="9"/>
        <v>0</v>
      </c>
      <c r="H26" s="106">
        <f t="shared" si="9"/>
        <v>64942.5</v>
      </c>
      <c r="I26" s="106">
        <f t="shared" si="9"/>
        <v>64942.5</v>
      </c>
      <c r="J26" s="106">
        <f t="shared" si="9"/>
        <v>0</v>
      </c>
      <c r="K26" s="106">
        <f t="shared" si="9"/>
        <v>64942.5</v>
      </c>
      <c r="L26" s="106">
        <f t="shared" si="9"/>
        <v>64942.5</v>
      </c>
      <c r="M26" s="106">
        <f t="shared" si="9"/>
        <v>0</v>
      </c>
      <c r="N26" s="106">
        <f t="shared" si="9"/>
        <v>0</v>
      </c>
      <c r="O26" s="106">
        <f t="shared" si="9"/>
        <v>0</v>
      </c>
      <c r="P26" s="106">
        <f t="shared" si="9"/>
        <v>0</v>
      </c>
      <c r="Q26" s="106">
        <f t="shared" si="9"/>
        <v>64942.5</v>
      </c>
      <c r="R26" s="106">
        <f t="shared" si="9"/>
        <v>64942.5</v>
      </c>
      <c r="S26" s="106">
        <f t="shared" si="9"/>
        <v>0</v>
      </c>
      <c r="T26" s="106">
        <f t="shared" si="9"/>
        <v>0</v>
      </c>
      <c r="U26" s="106">
        <f t="shared" si="9"/>
        <v>0</v>
      </c>
      <c r="V26" s="106">
        <f t="shared" si="9"/>
        <v>0</v>
      </c>
      <c r="W26" s="106">
        <f t="shared" si="9"/>
        <v>64942.5</v>
      </c>
      <c r="X26" s="106">
        <f t="shared" si="9"/>
        <v>64942.5</v>
      </c>
      <c r="Y26" s="106">
        <f t="shared" si="9"/>
        <v>0</v>
      </c>
      <c r="Z26" s="106">
        <f t="shared" si="9"/>
        <v>0</v>
      </c>
      <c r="AA26" s="106">
        <f t="shared" si="9"/>
        <v>0</v>
      </c>
      <c r="AB26" s="106">
        <f t="shared" si="9"/>
        <v>0</v>
      </c>
      <c r="AC26" s="107"/>
      <c r="AD26" s="104">
        <f>SUM(E26:AB26)</f>
        <v>519540</v>
      </c>
      <c r="AE26" s="104">
        <f>AD26-D25</f>
        <v>0</v>
      </c>
    </row>
    <row r="27" spans="1:31" s="104" customFormat="1" ht="24.95" customHeight="1">
      <c r="A27" s="392" t="s">
        <v>56</v>
      </c>
      <c r="B27" s="393" t="str">
        <f>'Planilha Orçamentária'!D16</f>
        <v>Licença de Software, disponibilização do servidor de imagem e suporte técnico - Regularização Fundiária</v>
      </c>
      <c r="C27" s="101" t="s">
        <v>177</v>
      </c>
      <c r="D27" s="394">
        <f>'Planilha Orçamentária'!I16</f>
        <v>187848.95999999999</v>
      </c>
      <c r="E27" s="102">
        <v>4.1666666666666997E-2</v>
      </c>
      <c r="F27" s="102">
        <v>4.1666666666666997E-2</v>
      </c>
      <c r="G27" s="102">
        <v>4.1666666666666997E-2</v>
      </c>
      <c r="H27" s="102">
        <v>4.1666666666666997E-2</v>
      </c>
      <c r="I27" s="102">
        <v>4.1666666666666997E-2</v>
      </c>
      <c r="J27" s="102">
        <v>4.1666666666666997E-2</v>
      </c>
      <c r="K27" s="102">
        <v>4.1666666666666997E-2</v>
      </c>
      <c r="L27" s="102">
        <v>4.1666666666666997E-2</v>
      </c>
      <c r="M27" s="102">
        <v>4.1666666666666997E-2</v>
      </c>
      <c r="N27" s="102">
        <v>4.1666666666666997E-2</v>
      </c>
      <c r="O27" s="102">
        <v>4.1666666666666997E-2</v>
      </c>
      <c r="P27" s="102">
        <v>4.1666666666666997E-2</v>
      </c>
      <c r="Q27" s="102">
        <v>4.1666666666666997E-2</v>
      </c>
      <c r="R27" s="102">
        <v>4.1666666666666997E-2</v>
      </c>
      <c r="S27" s="102">
        <v>4.1666666666666997E-2</v>
      </c>
      <c r="T27" s="102">
        <v>4.1666666666666997E-2</v>
      </c>
      <c r="U27" s="102">
        <v>4.1666666666666997E-2</v>
      </c>
      <c r="V27" s="102">
        <v>4.1666666666666997E-2</v>
      </c>
      <c r="W27" s="102">
        <v>4.1666666666666997E-2</v>
      </c>
      <c r="X27" s="102">
        <v>4.1666666666666997E-2</v>
      </c>
      <c r="Y27" s="102">
        <v>4.1666666666666997E-2</v>
      </c>
      <c r="Z27" s="102">
        <v>4.1666666666666997E-2</v>
      </c>
      <c r="AA27" s="102">
        <v>4.1666666666666997E-2</v>
      </c>
      <c r="AB27" s="102">
        <v>4.1666666666666997E-2</v>
      </c>
      <c r="AC27" s="103"/>
    </row>
    <row r="28" spans="1:31" s="104" customFormat="1" ht="24.95" customHeight="1">
      <c r="A28" s="392"/>
      <c r="B28" s="393"/>
      <c r="C28" s="105" t="s">
        <v>178</v>
      </c>
      <c r="D28" s="394"/>
      <c r="E28" s="106">
        <f t="shared" ref="E28:AB28" si="10">E27*$D$27</f>
        <v>7827.0400000000618</v>
      </c>
      <c r="F28" s="106">
        <f t="shared" si="10"/>
        <v>7827.0400000000618</v>
      </c>
      <c r="G28" s="106">
        <f t="shared" si="10"/>
        <v>7827.0400000000618</v>
      </c>
      <c r="H28" s="106">
        <f t="shared" si="10"/>
        <v>7827.0400000000618</v>
      </c>
      <c r="I28" s="106">
        <f t="shared" si="10"/>
        <v>7827.0400000000618</v>
      </c>
      <c r="J28" s="106">
        <f t="shared" si="10"/>
        <v>7827.0400000000618</v>
      </c>
      <c r="K28" s="106">
        <f t="shared" si="10"/>
        <v>7827.0400000000618</v>
      </c>
      <c r="L28" s="106">
        <f t="shared" si="10"/>
        <v>7827.0400000000618</v>
      </c>
      <c r="M28" s="106">
        <f t="shared" si="10"/>
        <v>7827.0400000000618</v>
      </c>
      <c r="N28" s="106">
        <f t="shared" si="10"/>
        <v>7827.0400000000618</v>
      </c>
      <c r="O28" s="106">
        <f t="shared" si="10"/>
        <v>7827.0400000000618</v>
      </c>
      <c r="P28" s="106">
        <f t="shared" si="10"/>
        <v>7827.0400000000618</v>
      </c>
      <c r="Q28" s="106">
        <f t="shared" si="10"/>
        <v>7827.0400000000618</v>
      </c>
      <c r="R28" s="106">
        <f t="shared" si="10"/>
        <v>7827.0400000000618</v>
      </c>
      <c r="S28" s="106">
        <f t="shared" si="10"/>
        <v>7827.0400000000618</v>
      </c>
      <c r="T28" s="106">
        <f t="shared" si="10"/>
        <v>7827.0400000000618</v>
      </c>
      <c r="U28" s="106">
        <f t="shared" si="10"/>
        <v>7827.0400000000618</v>
      </c>
      <c r="V28" s="106">
        <f t="shared" si="10"/>
        <v>7827.0400000000618</v>
      </c>
      <c r="W28" s="106">
        <f t="shared" si="10"/>
        <v>7827.0400000000618</v>
      </c>
      <c r="X28" s="106">
        <f t="shared" si="10"/>
        <v>7827.0400000000618</v>
      </c>
      <c r="Y28" s="106">
        <f t="shared" si="10"/>
        <v>7827.0400000000618</v>
      </c>
      <c r="Z28" s="106">
        <f t="shared" si="10"/>
        <v>7827.0400000000618</v>
      </c>
      <c r="AA28" s="106">
        <f t="shared" si="10"/>
        <v>7827.0400000000618</v>
      </c>
      <c r="AB28" s="106">
        <f t="shared" si="10"/>
        <v>7827.0400000000618</v>
      </c>
      <c r="AC28" s="107"/>
      <c r="AD28" s="104">
        <f>SUM(E28:AB28)</f>
        <v>187848.96000000153</v>
      </c>
      <c r="AE28" s="104">
        <f>AD28-D27</f>
        <v>1.5425030142068863E-9</v>
      </c>
    </row>
    <row r="29" spans="1:31" s="104" customFormat="1" ht="24.95" customHeight="1">
      <c r="A29" s="392" t="s">
        <v>59</v>
      </c>
      <c r="B29" s="393" t="str">
        <f>'Planilha Orçamentária'!D17</f>
        <v>Treinamento no uso do Sistema de Gestão da Informação em Regularização Fundiária</v>
      </c>
      <c r="C29" s="101" t="s">
        <v>177</v>
      </c>
      <c r="D29" s="394">
        <f>'Planilha Orçamentária'!I17</f>
        <v>16858.400000000001</v>
      </c>
      <c r="E29" s="102">
        <v>0.2</v>
      </c>
      <c r="F29" s="102"/>
      <c r="G29" s="102"/>
      <c r="H29" s="102"/>
      <c r="I29" s="102"/>
      <c r="J29" s="102">
        <v>0.2</v>
      </c>
      <c r="K29" s="102"/>
      <c r="L29" s="102"/>
      <c r="M29" s="102"/>
      <c r="N29" s="102"/>
      <c r="O29" s="102"/>
      <c r="P29" s="102">
        <v>0.2</v>
      </c>
      <c r="Q29" s="102"/>
      <c r="R29" s="102"/>
      <c r="S29" s="102"/>
      <c r="T29" s="102"/>
      <c r="U29" s="102">
        <v>0.2</v>
      </c>
      <c r="V29" s="102"/>
      <c r="W29" s="102"/>
      <c r="X29" s="102"/>
      <c r="Y29" s="102"/>
      <c r="Z29" s="102"/>
      <c r="AA29" s="102"/>
      <c r="AB29" s="102">
        <v>0.2</v>
      </c>
      <c r="AC29" s="103"/>
    </row>
    <row r="30" spans="1:31" s="104" customFormat="1" ht="24.95" customHeight="1">
      <c r="A30" s="392"/>
      <c r="B30" s="393"/>
      <c r="C30" s="105" t="s">
        <v>178</v>
      </c>
      <c r="D30" s="394"/>
      <c r="E30" s="106">
        <f t="shared" ref="E30:AB30" si="11">E29*$D$29</f>
        <v>3371.6800000000003</v>
      </c>
      <c r="F30" s="106">
        <f t="shared" si="11"/>
        <v>0</v>
      </c>
      <c r="G30" s="106">
        <f t="shared" si="11"/>
        <v>0</v>
      </c>
      <c r="H30" s="106">
        <f t="shared" si="11"/>
        <v>0</v>
      </c>
      <c r="I30" s="106">
        <f t="shared" si="11"/>
        <v>0</v>
      </c>
      <c r="J30" s="106">
        <f t="shared" si="11"/>
        <v>3371.6800000000003</v>
      </c>
      <c r="K30" s="106">
        <f t="shared" si="11"/>
        <v>0</v>
      </c>
      <c r="L30" s="106">
        <f t="shared" si="11"/>
        <v>0</v>
      </c>
      <c r="M30" s="106">
        <f t="shared" si="11"/>
        <v>0</v>
      </c>
      <c r="N30" s="106">
        <f t="shared" si="11"/>
        <v>0</v>
      </c>
      <c r="O30" s="106">
        <f t="shared" si="11"/>
        <v>0</v>
      </c>
      <c r="P30" s="106">
        <f t="shared" si="11"/>
        <v>3371.6800000000003</v>
      </c>
      <c r="Q30" s="106">
        <f t="shared" si="11"/>
        <v>0</v>
      </c>
      <c r="R30" s="106">
        <f t="shared" si="11"/>
        <v>0</v>
      </c>
      <c r="S30" s="106">
        <f t="shared" si="11"/>
        <v>0</v>
      </c>
      <c r="T30" s="106">
        <f t="shared" si="11"/>
        <v>0</v>
      </c>
      <c r="U30" s="106">
        <f t="shared" si="11"/>
        <v>3371.6800000000003</v>
      </c>
      <c r="V30" s="106">
        <f t="shared" si="11"/>
        <v>0</v>
      </c>
      <c r="W30" s="106">
        <f t="shared" si="11"/>
        <v>0</v>
      </c>
      <c r="X30" s="106">
        <f t="shared" si="11"/>
        <v>0</v>
      </c>
      <c r="Y30" s="106">
        <f t="shared" si="11"/>
        <v>0</v>
      </c>
      <c r="Z30" s="106">
        <f t="shared" si="11"/>
        <v>0</v>
      </c>
      <c r="AA30" s="106">
        <f t="shared" si="11"/>
        <v>0</v>
      </c>
      <c r="AB30" s="106">
        <f t="shared" si="11"/>
        <v>3371.6800000000003</v>
      </c>
      <c r="AC30" s="107"/>
      <c r="AD30" s="104">
        <f>SUM(E30:AB30)</f>
        <v>16858.400000000001</v>
      </c>
      <c r="AE30" s="104">
        <f>AD30-D29</f>
        <v>0</v>
      </c>
    </row>
    <row r="31" spans="1:31" s="104" customFormat="1" ht="24.95" customHeight="1">
      <c r="A31" s="392" t="s">
        <v>63</v>
      </c>
      <c r="B31" s="393" t="str">
        <f>'Planilha Orçamentária'!D18</f>
        <v>Levantamento com imageamento multidirecional dos imóveis com fotos em 360º georreferenciadas a cada 10 (dez) metros dos logradouros localizados no(s) perímetro(s) urbano(s) do município.</v>
      </c>
      <c r="C31" s="101" t="s">
        <v>177</v>
      </c>
      <c r="D31" s="394">
        <f>'Planilha Orçamentária'!I18</f>
        <v>768634.78</v>
      </c>
      <c r="E31" s="102">
        <v>0.25</v>
      </c>
      <c r="F31" s="102">
        <v>0.25</v>
      </c>
      <c r="G31" s="102">
        <v>0.25</v>
      </c>
      <c r="H31" s="102">
        <v>0.25</v>
      </c>
      <c r="I31" s="102"/>
      <c r="J31" s="102"/>
      <c r="K31" s="102"/>
      <c r="L31" s="102"/>
      <c r="M31" s="102"/>
      <c r="N31" s="102"/>
      <c r="O31" s="102"/>
      <c r="P31" s="102"/>
      <c r="Q31" s="102"/>
      <c r="R31" s="102"/>
      <c r="S31" s="102"/>
      <c r="T31" s="102"/>
      <c r="U31" s="102"/>
      <c r="V31" s="102"/>
      <c r="W31" s="102"/>
      <c r="X31" s="102"/>
      <c r="Y31" s="102"/>
      <c r="Z31" s="102"/>
      <c r="AA31" s="102"/>
      <c r="AB31" s="102"/>
      <c r="AC31" s="103"/>
    </row>
    <row r="32" spans="1:31" s="104" customFormat="1" ht="24.95" customHeight="1">
      <c r="A32" s="392"/>
      <c r="B32" s="393"/>
      <c r="C32" s="105" t="s">
        <v>178</v>
      </c>
      <c r="D32" s="394"/>
      <c r="E32" s="106">
        <f t="shared" ref="E32:AB32" si="12">E31*$D$31</f>
        <v>192158.69500000001</v>
      </c>
      <c r="F32" s="106">
        <f t="shared" si="12"/>
        <v>192158.69500000001</v>
      </c>
      <c r="G32" s="106">
        <f t="shared" si="12"/>
        <v>192158.69500000001</v>
      </c>
      <c r="H32" s="106">
        <f t="shared" si="12"/>
        <v>192158.69500000001</v>
      </c>
      <c r="I32" s="106">
        <f t="shared" si="12"/>
        <v>0</v>
      </c>
      <c r="J32" s="106">
        <f t="shared" si="12"/>
        <v>0</v>
      </c>
      <c r="K32" s="106">
        <f t="shared" si="12"/>
        <v>0</v>
      </c>
      <c r="L32" s="106">
        <f t="shared" si="12"/>
        <v>0</v>
      </c>
      <c r="M32" s="106">
        <f t="shared" si="12"/>
        <v>0</v>
      </c>
      <c r="N32" s="106">
        <f t="shared" si="12"/>
        <v>0</v>
      </c>
      <c r="O32" s="106">
        <f t="shared" si="12"/>
        <v>0</v>
      </c>
      <c r="P32" s="106">
        <f t="shared" si="12"/>
        <v>0</v>
      </c>
      <c r="Q32" s="106">
        <f t="shared" si="12"/>
        <v>0</v>
      </c>
      <c r="R32" s="106">
        <f t="shared" si="12"/>
        <v>0</v>
      </c>
      <c r="S32" s="106">
        <f t="shared" si="12"/>
        <v>0</v>
      </c>
      <c r="T32" s="106">
        <f t="shared" si="12"/>
        <v>0</v>
      </c>
      <c r="U32" s="106">
        <f t="shared" si="12"/>
        <v>0</v>
      </c>
      <c r="V32" s="106">
        <f t="shared" si="12"/>
        <v>0</v>
      </c>
      <c r="W32" s="106">
        <f t="shared" si="12"/>
        <v>0</v>
      </c>
      <c r="X32" s="106">
        <f t="shared" si="12"/>
        <v>0</v>
      </c>
      <c r="Y32" s="106">
        <f t="shared" si="12"/>
        <v>0</v>
      </c>
      <c r="Z32" s="106">
        <f t="shared" si="12"/>
        <v>0</v>
      </c>
      <c r="AA32" s="106">
        <f t="shared" si="12"/>
        <v>0</v>
      </c>
      <c r="AB32" s="106">
        <f t="shared" si="12"/>
        <v>0</v>
      </c>
      <c r="AC32" s="107"/>
      <c r="AD32" s="104">
        <f>SUM(E32:AB32)</f>
        <v>768634.78</v>
      </c>
      <c r="AE32" s="104">
        <f>AD32-D31</f>
        <v>0</v>
      </c>
    </row>
    <row r="33" spans="1:29" ht="24.95" customHeight="1">
      <c r="A33" s="396" t="s">
        <v>179</v>
      </c>
      <c r="B33" s="396"/>
      <c r="C33" s="396"/>
      <c r="D33" s="397">
        <f>SUM(D7:D32)</f>
        <v>10714866.41</v>
      </c>
      <c r="E33" s="108">
        <f t="shared" ref="E33:AB33" si="13">E35/$D$33</f>
        <v>0.11629088430230837</v>
      </c>
      <c r="F33" s="108">
        <f t="shared" si="13"/>
        <v>0.11597621122371048</v>
      </c>
      <c r="G33" s="108">
        <f t="shared" si="13"/>
        <v>0.12083042713362212</v>
      </c>
      <c r="H33" s="108">
        <f t="shared" si="13"/>
        <v>0.13451577297826528</v>
      </c>
      <c r="I33" s="108">
        <f t="shared" si="13"/>
        <v>0.11042260488621436</v>
      </c>
      <c r="J33" s="109">
        <f t="shared" si="13"/>
        <v>0.10145785989318744</v>
      </c>
      <c r="K33" s="109">
        <f t="shared" si="13"/>
        <v>2.6962320055654358E-2</v>
      </c>
      <c r="L33" s="109">
        <f t="shared" si="13"/>
        <v>3.4385751151889556E-2</v>
      </c>
      <c r="M33" s="109">
        <f t="shared" si="13"/>
        <v>2.0753772981477635E-2</v>
      </c>
      <c r="N33" s="109">
        <f t="shared" si="13"/>
        <v>2.9630542075979325E-3</v>
      </c>
      <c r="O33" s="109">
        <f t="shared" si="13"/>
        <v>2.9630542075979325E-3</v>
      </c>
      <c r="P33" s="110">
        <f t="shared" si="13"/>
        <v>8.1319431961074974E-3</v>
      </c>
      <c r="Q33" s="108">
        <f t="shared" si="13"/>
        <v>2.6962320055654358E-2</v>
      </c>
      <c r="R33" s="108">
        <f t="shared" si="13"/>
        <v>3.4385751151889556E-2</v>
      </c>
      <c r="S33" s="108">
        <f t="shared" si="13"/>
        <v>2.0753772981477635E-2</v>
      </c>
      <c r="T33" s="108">
        <f t="shared" si="13"/>
        <v>2.9630542075979325E-3</v>
      </c>
      <c r="U33" s="108">
        <f t="shared" si="13"/>
        <v>3.277727286195839E-3</v>
      </c>
      <c r="V33" s="109">
        <f t="shared" si="13"/>
        <v>7.81727011750959E-3</v>
      </c>
      <c r="W33" s="109">
        <f t="shared" si="13"/>
        <v>2.6962320055654358E-2</v>
      </c>
      <c r="X33" s="109">
        <f t="shared" si="13"/>
        <v>4.0347111056515755E-2</v>
      </c>
      <c r="Y33" s="109">
        <f t="shared" si="13"/>
        <v>1.4792413076851439E-2</v>
      </c>
      <c r="Z33" s="109">
        <f t="shared" si="13"/>
        <v>2.9630542075979325E-3</v>
      </c>
      <c r="AA33" s="109">
        <f t="shared" si="13"/>
        <v>8.4227583010995522E-3</v>
      </c>
      <c r="AB33" s="110">
        <f t="shared" si="13"/>
        <v>1.4698791284323651E-2</v>
      </c>
      <c r="AC33" s="111"/>
    </row>
    <row r="34" spans="1:29" ht="24.95" customHeight="1">
      <c r="A34" s="396" t="s">
        <v>180</v>
      </c>
      <c r="B34" s="396"/>
      <c r="C34" s="396"/>
      <c r="D34" s="397"/>
      <c r="E34" s="108">
        <f>E33</f>
        <v>0.11629088430230837</v>
      </c>
      <c r="F34" s="108">
        <f t="shared" ref="F34:P34" si="14">F33+E34</f>
        <v>0.23226709552601885</v>
      </c>
      <c r="G34" s="108">
        <f t="shared" si="14"/>
        <v>0.35309752265964095</v>
      </c>
      <c r="H34" s="108">
        <f t="shared" si="14"/>
        <v>0.48761329563790623</v>
      </c>
      <c r="I34" s="108">
        <f t="shared" si="14"/>
        <v>0.59803590052412059</v>
      </c>
      <c r="J34" s="109">
        <f t="shared" si="14"/>
        <v>0.69949376041730804</v>
      </c>
      <c r="K34" s="109">
        <f t="shared" si="14"/>
        <v>0.7264560804729624</v>
      </c>
      <c r="L34" s="109">
        <f t="shared" si="14"/>
        <v>0.76084183162485197</v>
      </c>
      <c r="M34" s="109">
        <f t="shared" si="14"/>
        <v>0.7815956046063296</v>
      </c>
      <c r="N34" s="109">
        <f t="shared" si="14"/>
        <v>0.7845586588139275</v>
      </c>
      <c r="O34" s="109">
        <f t="shared" si="14"/>
        <v>0.7875217130215254</v>
      </c>
      <c r="P34" s="110">
        <f t="shared" si="14"/>
        <v>0.79565365621763295</v>
      </c>
      <c r="Q34" s="108">
        <f>Q33</f>
        <v>2.6962320055654358E-2</v>
      </c>
      <c r="R34" s="108">
        <f t="shared" ref="R34:AB34" si="15">R33+Q34</f>
        <v>6.1348071207543917E-2</v>
      </c>
      <c r="S34" s="108">
        <f t="shared" si="15"/>
        <v>8.2101844189021556E-2</v>
      </c>
      <c r="T34" s="108">
        <f t="shared" si="15"/>
        <v>8.5064898396619487E-2</v>
      </c>
      <c r="U34" s="108">
        <f t="shared" si="15"/>
        <v>8.8342625682815326E-2</v>
      </c>
      <c r="V34" s="109">
        <f t="shared" si="15"/>
        <v>9.6159895800324913E-2</v>
      </c>
      <c r="W34" s="109">
        <f t="shared" si="15"/>
        <v>0.12312221585597927</v>
      </c>
      <c r="X34" s="109">
        <f t="shared" si="15"/>
        <v>0.16346932691249502</v>
      </c>
      <c r="Y34" s="109">
        <f t="shared" si="15"/>
        <v>0.17826173998934647</v>
      </c>
      <c r="Z34" s="109">
        <f t="shared" si="15"/>
        <v>0.1812247941969444</v>
      </c>
      <c r="AA34" s="109">
        <f t="shared" si="15"/>
        <v>0.18964755249804396</v>
      </c>
      <c r="AB34" s="110">
        <f t="shared" si="15"/>
        <v>0.2043463437823676</v>
      </c>
      <c r="AC34" s="111"/>
    </row>
    <row r="35" spans="1:29" ht="24.95" customHeight="1">
      <c r="A35" s="396" t="s">
        <v>181</v>
      </c>
      <c r="B35" s="396"/>
      <c r="C35" s="396"/>
      <c r="D35" s="397"/>
      <c r="E35" s="112">
        <f t="shared" ref="E35:AB35" si="16">SUM(E14,E12,E10,E8,E16,E18,E20,E22,E24,E26,E28,E30,E32)</f>
        <v>1246041.2900000003</v>
      </c>
      <c r="F35" s="112">
        <f t="shared" si="16"/>
        <v>1242669.6100000003</v>
      </c>
      <c r="G35" s="112">
        <f t="shared" si="16"/>
        <v>1294681.8850000002</v>
      </c>
      <c r="H35" s="112">
        <f t="shared" si="16"/>
        <v>1441318.5375000003</v>
      </c>
      <c r="I35" s="112">
        <f t="shared" si="16"/>
        <v>1183163.4600000002</v>
      </c>
      <c r="J35" s="112">
        <f t="shared" si="16"/>
        <v>1087107.4150000003</v>
      </c>
      <c r="K35" s="112">
        <f t="shared" si="16"/>
        <v>288897.6575000002</v>
      </c>
      <c r="L35" s="112">
        <f t="shared" si="16"/>
        <v>368438.73000000021</v>
      </c>
      <c r="M35" s="112">
        <f t="shared" si="16"/>
        <v>222373.90500000026</v>
      </c>
      <c r="N35" s="112">
        <f t="shared" si="16"/>
        <v>31748.730000000254</v>
      </c>
      <c r="O35" s="112">
        <f t="shared" si="16"/>
        <v>31748.730000000254</v>
      </c>
      <c r="P35" s="112">
        <f t="shared" si="16"/>
        <v>87132.68500000026</v>
      </c>
      <c r="Q35" s="112">
        <f t="shared" si="16"/>
        <v>288897.6575000002</v>
      </c>
      <c r="R35" s="112">
        <f t="shared" si="16"/>
        <v>368438.73000000021</v>
      </c>
      <c r="S35" s="112">
        <f t="shared" si="16"/>
        <v>222373.90500000026</v>
      </c>
      <c r="T35" s="112">
        <f t="shared" si="16"/>
        <v>31748.730000000254</v>
      </c>
      <c r="U35" s="112">
        <f t="shared" si="16"/>
        <v>35120.410000000251</v>
      </c>
      <c r="V35" s="112">
        <f t="shared" si="16"/>
        <v>83761.005000000267</v>
      </c>
      <c r="W35" s="112">
        <f t="shared" si="16"/>
        <v>288897.6575000002</v>
      </c>
      <c r="X35" s="112">
        <f t="shared" si="16"/>
        <v>432313.90500000026</v>
      </c>
      <c r="Y35" s="112">
        <f t="shared" si="16"/>
        <v>158498.73000000024</v>
      </c>
      <c r="Z35" s="112">
        <f t="shared" si="16"/>
        <v>31748.730000000254</v>
      </c>
      <c r="AA35" s="112">
        <f t="shared" si="16"/>
        <v>90248.730000000258</v>
      </c>
      <c r="AB35" s="112">
        <f t="shared" si="16"/>
        <v>157495.58500000025</v>
      </c>
      <c r="AC35" s="113"/>
    </row>
    <row r="36" spans="1:29" ht="24.95" customHeight="1">
      <c r="A36" s="396" t="s">
        <v>182</v>
      </c>
      <c r="B36" s="396"/>
      <c r="C36" s="396"/>
      <c r="D36" s="397"/>
      <c r="E36" s="112">
        <f>E35</f>
        <v>1246041.2900000003</v>
      </c>
      <c r="F36" s="112">
        <f t="shared" ref="F36:AB36" si="17">F35+E36</f>
        <v>2488710.9000000004</v>
      </c>
      <c r="G36" s="112">
        <f t="shared" si="17"/>
        <v>3783392.7850000006</v>
      </c>
      <c r="H36" s="112">
        <f t="shared" si="17"/>
        <v>5224711.3225000007</v>
      </c>
      <c r="I36" s="112">
        <f t="shared" si="17"/>
        <v>6407874.7825000007</v>
      </c>
      <c r="J36" s="112">
        <f t="shared" si="17"/>
        <v>7494982.1975000007</v>
      </c>
      <c r="K36" s="112">
        <f t="shared" si="17"/>
        <v>7783879.8550000004</v>
      </c>
      <c r="L36" s="112">
        <f t="shared" si="17"/>
        <v>8152318.5850000009</v>
      </c>
      <c r="M36" s="112">
        <f t="shared" si="17"/>
        <v>8374692.4900000012</v>
      </c>
      <c r="N36" s="112">
        <f t="shared" si="17"/>
        <v>8406441.2200000007</v>
      </c>
      <c r="O36" s="112">
        <f t="shared" si="17"/>
        <v>8438189.9500000011</v>
      </c>
      <c r="P36" s="112">
        <f t="shared" si="17"/>
        <v>8525322.6350000016</v>
      </c>
      <c r="Q36" s="112">
        <f t="shared" si="17"/>
        <v>8814220.2925000023</v>
      </c>
      <c r="R36" s="112">
        <f t="shared" si="17"/>
        <v>9182659.0225000028</v>
      </c>
      <c r="S36" s="112">
        <f t="shared" si="17"/>
        <v>9405032.9275000021</v>
      </c>
      <c r="T36" s="112">
        <f t="shared" si="17"/>
        <v>9436781.6575000025</v>
      </c>
      <c r="U36" s="112">
        <f t="shared" si="17"/>
        <v>9471902.0675000027</v>
      </c>
      <c r="V36" s="112">
        <f t="shared" si="17"/>
        <v>9555663.0725000035</v>
      </c>
      <c r="W36" s="112">
        <f t="shared" si="17"/>
        <v>9844560.7300000042</v>
      </c>
      <c r="X36" s="112">
        <f t="shared" si="17"/>
        <v>10276874.635000005</v>
      </c>
      <c r="Y36" s="112">
        <f t="shared" si="17"/>
        <v>10435373.365000006</v>
      </c>
      <c r="Z36" s="112">
        <f t="shared" si="17"/>
        <v>10467122.095000006</v>
      </c>
      <c r="AA36" s="112">
        <f t="shared" si="17"/>
        <v>10557370.825000007</v>
      </c>
      <c r="AB36" s="112">
        <f t="shared" si="17"/>
        <v>10714866.410000008</v>
      </c>
      <c r="AC36" s="113"/>
    </row>
  </sheetData>
  <mergeCells count="54">
    <mergeCell ref="A31:A32"/>
    <mergeCell ref="B31:B32"/>
    <mergeCell ref="D31:D32"/>
    <mergeCell ref="A33:C33"/>
    <mergeCell ref="D33:D36"/>
    <mergeCell ref="A34:C34"/>
    <mergeCell ref="A35:C35"/>
    <mergeCell ref="A36:C36"/>
    <mergeCell ref="A27:A28"/>
    <mergeCell ref="B27:B28"/>
    <mergeCell ref="D27:D28"/>
    <mergeCell ref="A29:A30"/>
    <mergeCell ref="B29:B30"/>
    <mergeCell ref="D29:D30"/>
    <mergeCell ref="A23:A24"/>
    <mergeCell ref="B23:B24"/>
    <mergeCell ref="D23:D24"/>
    <mergeCell ref="A25:A26"/>
    <mergeCell ref="B25:B26"/>
    <mergeCell ref="D25:D26"/>
    <mergeCell ref="A19:A20"/>
    <mergeCell ref="B19:B20"/>
    <mergeCell ref="D19:D20"/>
    <mergeCell ref="A21:A22"/>
    <mergeCell ref="B21:B22"/>
    <mergeCell ref="D21:D22"/>
    <mergeCell ref="A15:A16"/>
    <mergeCell ref="B15:B16"/>
    <mergeCell ref="D15:D16"/>
    <mergeCell ref="A17:A18"/>
    <mergeCell ref="B17:B18"/>
    <mergeCell ref="D17:D18"/>
    <mergeCell ref="A11:A12"/>
    <mergeCell ref="B11:B12"/>
    <mergeCell ref="D11:D12"/>
    <mergeCell ref="A13:A14"/>
    <mergeCell ref="B13:B14"/>
    <mergeCell ref="D13:D14"/>
    <mergeCell ref="A7:A8"/>
    <mergeCell ref="B7:B8"/>
    <mergeCell ref="D7:D8"/>
    <mergeCell ref="A9:A10"/>
    <mergeCell ref="B9:B10"/>
    <mergeCell ref="D9:D10"/>
    <mergeCell ref="A5:A6"/>
    <mergeCell ref="B5:C6"/>
    <mergeCell ref="D5:D6"/>
    <mergeCell ref="E5:P5"/>
    <mergeCell ref="Q5:AB5"/>
    <mergeCell ref="E1:P1"/>
    <mergeCell ref="Q1:AB1"/>
    <mergeCell ref="A3:D3"/>
    <mergeCell ref="L4:P4"/>
    <mergeCell ref="X4:AB4"/>
  </mergeCells>
  <conditionalFormatting sqref="E7:AC36">
    <cfRule type="cellIs" dxfId="0" priority="2" operator="equal">
      <formula>0</formula>
    </cfRule>
  </conditionalFormatting>
  <printOptions horizontalCentered="1" gridLines="1"/>
  <pageMargins left="0.51180555555555596" right="0.51180555555555596" top="0.54374999999999996" bottom="0.78749999999999998" header="0.31527777777777799" footer="0.31527777777777799"/>
  <pageSetup paperSize="9" scale="55" orientation="landscape" r:id="rId1"/>
  <headerFooter>
    <oddFooter>&amp;RPrefeitura Municipal de Marechal Floriano
R. David Canal, 57, Centro, Mal. Floriano /ES. CEP: 29.255-000
Tel.: (27) 3288-1111 E-mail: gabinete@marechalfloriano.es.gov.br
https://www.marechalfloriano.es.gov.br/</oddFooter>
  </headerFooter>
  <colBreaks count="1" manualBreakCount="1">
    <brk id="16" max="1048575" man="1"/>
  </colBreaks>
</worksheet>
</file>

<file path=xl/worksheets/sheet5.xml><?xml version="1.0" encoding="utf-8"?>
<worksheet xmlns="http://schemas.openxmlformats.org/spreadsheetml/2006/main" xmlns:r="http://schemas.openxmlformats.org/officeDocument/2006/relationships">
  <sheetPr>
    <tabColor rgb="FF92D050"/>
  </sheetPr>
  <dimension ref="A1:J284"/>
  <sheetViews>
    <sheetView view="pageBreakPreview" workbookViewId="0">
      <selection activeCell="A13" sqref="A13"/>
    </sheetView>
  </sheetViews>
  <sheetFormatPr defaultColWidth="8.85546875" defaultRowHeight="15.6" customHeight="1"/>
  <cols>
    <col min="1" max="1" width="8.140625" style="114" customWidth="1"/>
    <col min="2" max="2" width="8" style="114" customWidth="1"/>
    <col min="3" max="3" width="54.5703125" style="114" customWidth="1"/>
    <col min="4" max="4" width="4.28515625" style="114" customWidth="1"/>
    <col min="5" max="5" width="9.28515625" style="114" customWidth="1"/>
    <col min="6" max="6" width="13.140625" style="114" customWidth="1"/>
    <col min="7" max="7" width="12.7109375" style="114" customWidth="1"/>
    <col min="8" max="8" width="13.28515625" style="114" customWidth="1"/>
    <col min="9" max="9" width="11.5703125" style="114" customWidth="1"/>
    <col min="10" max="10" width="13.28515625" style="114" customWidth="1"/>
    <col min="11" max="16384" width="8.85546875" style="114"/>
  </cols>
  <sheetData>
    <row r="1" spans="1:10" ht="15.75">
      <c r="A1" s="398"/>
      <c r="B1" s="398"/>
      <c r="C1" s="115" t="s">
        <v>183</v>
      </c>
      <c r="D1" s="115"/>
      <c r="E1" s="115"/>
      <c r="F1" s="115"/>
    </row>
    <row r="2" spans="1:10" ht="15.75">
      <c r="A2" s="398"/>
      <c r="B2" s="398"/>
      <c r="C2" s="116" t="s">
        <v>184</v>
      </c>
      <c r="D2" s="116"/>
      <c r="E2" s="116"/>
      <c r="F2" s="116"/>
    </row>
    <row r="3" spans="1:10" ht="6.6" customHeight="1">
      <c r="A3" s="398"/>
      <c r="B3" s="398"/>
    </row>
    <row r="4" spans="1:10" ht="15.75">
      <c r="A4" s="398"/>
      <c r="B4" s="398"/>
      <c r="C4" s="117" t="s">
        <v>185</v>
      </c>
      <c r="D4" s="117"/>
      <c r="E4" s="117"/>
      <c r="F4" s="117"/>
      <c r="G4" s="117"/>
    </row>
    <row r="5" spans="1:10" ht="15.75">
      <c r="A5" s="398"/>
      <c r="B5" s="398"/>
      <c r="C5" s="114" t="s">
        <v>186</v>
      </c>
      <c r="H5" s="115"/>
      <c r="I5" s="115"/>
      <c r="J5" s="115"/>
    </row>
    <row r="6" spans="1:10" s="121" customFormat="1" ht="16.5">
      <c r="A6" s="118" t="s">
        <v>187</v>
      </c>
      <c r="B6" s="118" t="s">
        <v>78</v>
      </c>
      <c r="C6" s="399" t="s">
        <v>92</v>
      </c>
      <c r="D6" s="399"/>
      <c r="E6" s="119" t="s">
        <v>188</v>
      </c>
      <c r="F6" s="119" t="s">
        <v>189</v>
      </c>
      <c r="G6" s="119" t="s">
        <v>190</v>
      </c>
      <c r="H6" s="120"/>
      <c r="J6" s="120"/>
    </row>
    <row r="7" spans="1:10" s="126" customFormat="1" ht="16.5">
      <c r="A7" s="122" t="s">
        <v>23</v>
      </c>
      <c r="B7" s="122"/>
      <c r="C7" s="400" t="s">
        <v>25</v>
      </c>
      <c r="D7" s="400"/>
      <c r="E7" s="122" t="s">
        <v>26</v>
      </c>
      <c r="F7" s="123">
        <f>G24</f>
        <v>2037.88</v>
      </c>
      <c r="G7" s="123">
        <f>G25</f>
        <v>4245.8999999999996</v>
      </c>
      <c r="H7" s="124"/>
      <c r="I7" s="125"/>
      <c r="J7" s="124"/>
    </row>
    <row r="8" spans="1:10" s="126" customFormat="1" ht="16.5">
      <c r="A8" s="401"/>
      <c r="B8" s="401"/>
      <c r="C8" s="401"/>
      <c r="D8" s="401"/>
      <c r="E8" s="401"/>
      <c r="F8" s="401"/>
      <c r="G8" s="401"/>
      <c r="H8" s="128"/>
      <c r="I8" s="129"/>
      <c r="J8" s="130"/>
    </row>
    <row r="9" spans="1:10" s="132" customFormat="1" ht="12.75">
      <c r="A9" s="131" t="s">
        <v>79</v>
      </c>
      <c r="B9" s="131" t="s">
        <v>191</v>
      </c>
      <c r="C9" s="131" t="s">
        <v>192</v>
      </c>
      <c r="D9" s="131" t="s">
        <v>193</v>
      </c>
      <c r="E9" s="131" t="s">
        <v>194</v>
      </c>
      <c r="F9" s="131" t="s">
        <v>195</v>
      </c>
      <c r="G9" s="131" t="s">
        <v>196</v>
      </c>
    </row>
    <row r="10" spans="1:10" s="132" customFormat="1" ht="12.75">
      <c r="A10" s="76">
        <v>20028</v>
      </c>
      <c r="B10" s="76" t="s">
        <v>197</v>
      </c>
      <c r="C10" s="133" t="str">
        <f>IF(A10="","",VLOOKUP(A10,'CPU-Insumos_MO'!$B$8:$G$24,2,FALSE()))</f>
        <v>Advogado</v>
      </c>
      <c r="D10" s="134" t="str">
        <f>IF(A10="","",VLOOKUP(A10,'CPU-Insumos_MO'!$B$8:$G$24,5,FALSE()))</f>
        <v>h</v>
      </c>
      <c r="E10" s="135">
        <f>MC_CPU.001!C8</f>
        <v>40</v>
      </c>
      <c r="F10" s="134">
        <f>IF(A10="","",VLOOKUP(A10,'CPU-Insumos_MO'!$B$8:$G$24,6,FALSE()))</f>
        <v>27.194090909090907</v>
      </c>
      <c r="G10" s="136">
        <f>F10*E10</f>
        <v>1087.7636363636364</v>
      </c>
    </row>
    <row r="11" spans="1:10" s="132" customFormat="1" ht="12.75">
      <c r="A11" s="76">
        <v>7592</v>
      </c>
      <c r="B11" s="76" t="s">
        <v>198</v>
      </c>
      <c r="C11" s="133" t="str">
        <f>IF(A11="","",VLOOKUP(A11,'CPU-Insumos_MO'!$B$8:$G$24,2,FALSE()))</f>
        <v>Topógrafo (Horista)</v>
      </c>
      <c r="D11" s="134" t="str">
        <f>IF(A11="","",VLOOKUP(A11,'CPU-Insumos_MO'!$B$8:$G$24,5,FALSE()))</f>
        <v>h</v>
      </c>
      <c r="E11" s="135">
        <f>MC_CPU.001!C13</f>
        <v>40</v>
      </c>
      <c r="F11" s="134">
        <f>IF(A11="","",VLOOKUP(A11,'CPU-Insumos_MO'!$B$8:$G$24,6,FALSE()))</f>
        <v>13.76</v>
      </c>
      <c r="G11" s="136">
        <f>F11*E11</f>
        <v>550.4</v>
      </c>
    </row>
    <row r="12" spans="1:10" s="132" customFormat="1" ht="12.75">
      <c r="A12" s="76">
        <v>244</v>
      </c>
      <c r="B12" s="76" t="s">
        <v>198</v>
      </c>
      <c r="C12" s="133" t="str">
        <f>IF(A12="","",VLOOKUP(A12,'CPU-Insumos_MO'!$B$8:$G$24,2,FALSE()))</f>
        <v>Auxiliar de Topógrafo (Horista)</v>
      </c>
      <c r="D12" s="134" t="str">
        <f>IF(A12="","",VLOOKUP(A12,'CPU-Insumos_MO'!$B$8:$G$24,5,FALSE()))</f>
        <v>h</v>
      </c>
      <c r="E12" s="135">
        <f>MC_CPU.001!C16</f>
        <v>16</v>
      </c>
      <c r="F12" s="134">
        <f>IF(A12="","",VLOOKUP(A12,'CPU-Insumos_MO'!$B$8:$G$24,6,FALSE()))</f>
        <v>6.18</v>
      </c>
      <c r="G12" s="136">
        <f>F12*E12</f>
        <v>98.88</v>
      </c>
    </row>
    <row r="13" spans="1:10" s="132" customFormat="1" ht="12.75">
      <c r="A13" s="402" t="s">
        <v>199</v>
      </c>
      <c r="B13" s="402"/>
      <c r="C13" s="402"/>
      <c r="D13" s="402"/>
      <c r="E13" s="402"/>
      <c r="F13" s="402"/>
      <c r="G13" s="137">
        <f>SUM(G10:G12)</f>
        <v>1737.0436363636363</v>
      </c>
    </row>
    <row r="14" spans="1:10" s="132" customFormat="1" ht="12.75">
      <c r="A14" s="382"/>
      <c r="B14" s="382"/>
      <c r="C14" s="382"/>
      <c r="D14" s="382"/>
      <c r="E14" s="382"/>
      <c r="F14" s="382"/>
      <c r="G14" s="382"/>
    </row>
    <row r="15" spans="1:10" s="132" customFormat="1" ht="12.75">
      <c r="A15" s="131" t="s">
        <v>79</v>
      </c>
      <c r="B15" s="131" t="s">
        <v>191</v>
      </c>
      <c r="C15" s="131" t="s">
        <v>200</v>
      </c>
      <c r="D15" s="131" t="s">
        <v>193</v>
      </c>
      <c r="E15" s="131" t="s">
        <v>194</v>
      </c>
      <c r="F15" s="131" t="s">
        <v>195</v>
      </c>
      <c r="G15" s="131" t="s">
        <v>201</v>
      </c>
    </row>
    <row r="16" spans="1:10" s="132" customFormat="1" ht="12.75">
      <c r="A16" s="76">
        <v>10587</v>
      </c>
      <c r="B16" s="76" t="s">
        <v>197</v>
      </c>
      <c r="C16" s="138" t="str">
        <f>IF(A16="","",VLOOKUP(A16,'CPU-Insumos_DD'!$B$8:$E$19,2,FALSE()))</f>
        <v>Aluguel mensal de instrumento de topografia ( Estação Total )</v>
      </c>
      <c r="D16" s="134" t="str">
        <f>IF(A16="","",VLOOKUP(A16,'CPU-Insumos_DD'!$B$8:$E$19,3,FALSE()))</f>
        <v>mês</v>
      </c>
      <c r="E16" s="135">
        <f>MC_CPU.001!C18/(22*8)</f>
        <v>9.0909090909090912E-2</v>
      </c>
      <c r="F16" s="134">
        <f>IF(A16="","",VLOOKUP(A16,'CPU-Insumos_DD'!$B$8:$E$19,4,FALSE()))</f>
        <v>3309.27</v>
      </c>
      <c r="G16" s="136">
        <f>F16*E16</f>
        <v>300.8427272727273</v>
      </c>
    </row>
    <row r="17" spans="1:7" ht="15.75">
      <c r="A17" s="402" t="s">
        <v>202</v>
      </c>
      <c r="B17" s="402"/>
      <c r="C17" s="402"/>
      <c r="D17" s="402"/>
      <c r="E17" s="402"/>
      <c r="F17" s="402"/>
      <c r="G17" s="139">
        <f>TRUNC(SUM(G16),2)</f>
        <v>300.83999999999997</v>
      </c>
    </row>
    <row r="18" spans="1:7" s="140" customFormat="1" ht="12.75">
      <c r="A18" s="403"/>
      <c r="B18" s="403"/>
      <c r="C18" s="403"/>
      <c r="D18" s="403"/>
      <c r="E18" s="403"/>
      <c r="F18" s="403"/>
      <c r="G18" s="403"/>
    </row>
    <row r="19" spans="1:7" ht="15.75">
      <c r="A19" s="404" t="s">
        <v>203</v>
      </c>
      <c r="B19" s="404"/>
      <c r="C19" s="404"/>
      <c r="D19" s="404"/>
      <c r="E19" s="404" t="s">
        <v>204</v>
      </c>
      <c r="F19" s="404"/>
      <c r="G19" s="404"/>
    </row>
    <row r="20" spans="1:7" s="126" customFormat="1" ht="16.5">
      <c r="A20" s="405"/>
      <c r="B20" s="405"/>
      <c r="C20" s="405"/>
      <c r="D20" s="405"/>
      <c r="E20" s="135" t="s">
        <v>205</v>
      </c>
      <c r="F20" s="142" t="s">
        <v>206</v>
      </c>
      <c r="G20" s="136">
        <f>G13</f>
        <v>1737.0436363636363</v>
      </c>
    </row>
    <row r="21" spans="1:7" s="126" customFormat="1" ht="16.5">
      <c r="A21" s="405"/>
      <c r="B21" s="405"/>
      <c r="C21" s="405"/>
      <c r="D21" s="405"/>
      <c r="E21" s="143" t="s">
        <v>207</v>
      </c>
      <c r="F21" s="144" t="s">
        <v>208</v>
      </c>
      <c r="G21" s="35">
        <f>G17</f>
        <v>300.83999999999997</v>
      </c>
    </row>
    <row r="22" spans="1:7" s="126" customFormat="1" ht="16.5">
      <c r="A22" s="405"/>
      <c r="B22" s="405"/>
      <c r="C22" s="405"/>
      <c r="D22" s="405"/>
      <c r="E22" s="32" t="s">
        <v>209</v>
      </c>
      <c r="F22" s="145" t="s">
        <v>210</v>
      </c>
      <c r="G22" s="146">
        <f>FATOR_K!$E$12</f>
        <v>2.2357749046415925</v>
      </c>
    </row>
    <row r="23" spans="1:7" s="126" customFormat="1" ht="13.15" customHeight="1">
      <c r="A23" s="405"/>
      <c r="B23" s="405"/>
      <c r="C23" s="405"/>
      <c r="D23" s="405"/>
      <c r="E23" s="32" t="s">
        <v>211</v>
      </c>
      <c r="F23" s="145" t="s">
        <v>212</v>
      </c>
      <c r="G23" s="147">
        <f>FATOR_K!$E$13</f>
        <v>1.2041598248494803</v>
      </c>
    </row>
    <row r="24" spans="1:7" s="126" customFormat="1" ht="16.5">
      <c r="A24" s="405"/>
      <c r="B24" s="405"/>
      <c r="C24" s="405"/>
      <c r="D24" s="405"/>
      <c r="E24" s="148" t="s">
        <v>213</v>
      </c>
      <c r="F24" s="149" t="s">
        <v>214</v>
      </c>
      <c r="G24" s="150">
        <f>ROUND(SUM(G20:G21),2)</f>
        <v>2037.88</v>
      </c>
    </row>
    <row r="25" spans="1:7" s="126" customFormat="1" ht="16.5">
      <c r="A25" s="405"/>
      <c r="B25" s="405"/>
      <c r="C25" s="405"/>
      <c r="D25" s="405"/>
      <c r="E25" s="151" t="s">
        <v>215</v>
      </c>
      <c r="F25" s="152" t="s">
        <v>216</v>
      </c>
      <c r="G25" s="153">
        <f>ROUND((G20*G22)+(G21*G23),2)</f>
        <v>4245.8999999999996</v>
      </c>
    </row>
    <row r="26" spans="1:7" ht="6" customHeight="1">
      <c r="A26" s="406"/>
      <c r="B26" s="406"/>
      <c r="C26" s="406"/>
      <c r="D26" s="406"/>
      <c r="E26" s="406"/>
      <c r="F26" s="406"/>
      <c r="G26" s="406"/>
    </row>
    <row r="27" spans="1:7" ht="16.5">
      <c r="A27" s="401"/>
      <c r="B27" s="401"/>
      <c r="C27" s="401"/>
      <c r="D27" s="401"/>
      <c r="E27" s="401"/>
      <c r="F27" s="401"/>
      <c r="G27" s="401"/>
    </row>
    <row r="28" spans="1:7" ht="15.75">
      <c r="A28" s="122" t="s">
        <v>28</v>
      </c>
      <c r="B28" s="122"/>
      <c r="C28" s="400" t="s">
        <v>29</v>
      </c>
      <c r="D28" s="400"/>
      <c r="E28" s="122" t="s">
        <v>26</v>
      </c>
      <c r="F28" s="123">
        <f>G48</f>
        <v>2021.51</v>
      </c>
      <c r="G28" s="123">
        <f>G49</f>
        <v>3853.79</v>
      </c>
    </row>
    <row r="29" spans="1:7" ht="16.5">
      <c r="A29" s="401"/>
      <c r="B29" s="401"/>
      <c r="C29" s="401"/>
      <c r="D29" s="401"/>
      <c r="E29" s="401"/>
      <c r="F29" s="401"/>
      <c r="G29" s="401"/>
    </row>
    <row r="30" spans="1:7" ht="15.75">
      <c r="A30" s="131" t="s">
        <v>79</v>
      </c>
      <c r="B30" s="131" t="s">
        <v>191</v>
      </c>
      <c r="C30" s="131" t="s">
        <v>192</v>
      </c>
      <c r="D30" s="131" t="s">
        <v>193</v>
      </c>
      <c r="E30" s="131" t="s">
        <v>194</v>
      </c>
      <c r="F30" s="131" t="s">
        <v>195</v>
      </c>
      <c r="G30" s="131" t="s">
        <v>196</v>
      </c>
    </row>
    <row r="31" spans="1:7" ht="15.75">
      <c r="A31" s="76">
        <v>103584</v>
      </c>
      <c r="B31" s="76" t="s">
        <v>197</v>
      </c>
      <c r="C31" s="133" t="str">
        <f>IF(A31="","",VLOOKUP(A31,'CPU-Insumos_MO'!$B$8:$G$24,2,FALSE()))</f>
        <v>Assistente Social (Pleno)</v>
      </c>
      <c r="D31" s="134" t="str">
        <f>IF(A31="","",VLOOKUP(A31,'CPU-Insumos_MO'!$B$8:$G$24,5,FALSE()))</f>
        <v>h</v>
      </c>
      <c r="E31" s="135">
        <f>MC_CPU.002!C7</f>
        <v>20</v>
      </c>
      <c r="F31" s="134">
        <f>IF(A31="","",VLOOKUP(A31,'CPU-Insumos_MO'!$B$8:$G$24,6,FALSE()))</f>
        <v>29.487954545454546</v>
      </c>
      <c r="G31" s="136">
        <f>F31*E31</f>
        <v>589.7590909090909</v>
      </c>
    </row>
    <row r="32" spans="1:7" ht="15.75">
      <c r="A32" s="76">
        <v>20028</v>
      </c>
      <c r="B32" s="76" t="s">
        <v>197</v>
      </c>
      <c r="C32" s="133" t="str">
        <f>IF(A32="","",VLOOKUP(A32,'CPU-Insumos_MO'!$B$8:$G$24,2,FALSE()))</f>
        <v>Advogado</v>
      </c>
      <c r="D32" s="134" t="str">
        <f>IF(A32="","",VLOOKUP(A32,'CPU-Insumos_MO'!$B$8:$G$24,5,FALSE()))</f>
        <v>h</v>
      </c>
      <c r="E32" s="135">
        <f>MC_CPU.002!C10</f>
        <v>20</v>
      </c>
      <c r="F32" s="134">
        <f>IF(A32="","",VLOOKUP(A32,'CPU-Insumos_MO'!$B$8:$G$24,6,FALSE()))</f>
        <v>27.194090909090907</v>
      </c>
      <c r="G32" s="136">
        <f>F32*E32</f>
        <v>543.88181818181818</v>
      </c>
    </row>
    <row r="33" spans="1:7" ht="15.75">
      <c r="A33" s="76">
        <v>20031</v>
      </c>
      <c r="B33" s="76" t="s">
        <v>197</v>
      </c>
      <c r="C33" s="133" t="str">
        <f>IF(A33="","",VLOOKUP(A33,'CPU-Insumos_MO'!$B$8:$G$24,2,FALSE()))</f>
        <v>Auxiliar Técnico</v>
      </c>
      <c r="D33" s="134" t="str">
        <f>IF(A33="","",VLOOKUP(A33,'CPU-Insumos_MO'!$B$8:$G$24,5,FALSE()))</f>
        <v>h</v>
      </c>
      <c r="E33" s="135">
        <f>MC_CPU.002!C13</f>
        <v>24</v>
      </c>
      <c r="F33" s="134">
        <f>IF(A33="","",VLOOKUP(A33,'CPU-Insumos_MO'!$B$8:$G$24,6,FALSE()))</f>
        <v>10.10118181818182</v>
      </c>
      <c r="G33" s="136">
        <f>F33*E33</f>
        <v>242.42836363636366</v>
      </c>
    </row>
    <row r="34" spans="1:7" ht="15.75">
      <c r="A34" s="402" t="s">
        <v>199</v>
      </c>
      <c r="B34" s="402"/>
      <c r="C34" s="402"/>
      <c r="D34" s="402"/>
      <c r="E34" s="402"/>
      <c r="F34" s="402"/>
      <c r="G34" s="137">
        <f>SUM(G31:G33)</f>
        <v>1376.0692727272728</v>
      </c>
    </row>
    <row r="35" spans="1:7" ht="15.75">
      <c r="A35" s="382"/>
      <c r="B35" s="382"/>
      <c r="C35" s="382"/>
      <c r="D35" s="382"/>
      <c r="E35" s="382"/>
      <c r="F35" s="382"/>
      <c r="G35" s="382"/>
    </row>
    <row r="36" spans="1:7" ht="15.75">
      <c r="A36" s="131" t="s">
        <v>79</v>
      </c>
      <c r="B36" s="131" t="s">
        <v>191</v>
      </c>
      <c r="C36" s="131" t="s">
        <v>200</v>
      </c>
      <c r="D36" s="131" t="s">
        <v>193</v>
      </c>
      <c r="E36" s="131" t="s">
        <v>194</v>
      </c>
      <c r="F36" s="131" t="s">
        <v>195</v>
      </c>
      <c r="G36" s="131" t="s">
        <v>201</v>
      </c>
    </row>
    <row r="37" spans="1:7" ht="25.5">
      <c r="A37" s="76" t="s">
        <v>217</v>
      </c>
      <c r="B37" s="76" t="s">
        <v>24</v>
      </c>
      <c r="C37" s="138" t="str">
        <f>IF(A37="","",VLOOKUP(A37,'CPU-Insumos_DD'!$B$8:$E$19,2,FALSE()))</f>
        <v>Banner 100 x 70 cm, folha em lona, brilho gramatura mínima 440g/m² com 4 x 0 cores</v>
      </c>
      <c r="D37" s="134" t="str">
        <f>IF(A37="","",VLOOKUP(A37,'CPU-Insumos_DD'!$B$8:$E$19,3,FALSE()))</f>
        <v>und</v>
      </c>
      <c r="E37" s="135">
        <f>MC_CPU.002!C18</f>
        <v>1</v>
      </c>
      <c r="F37" s="134">
        <f>IF(A37="","",VLOOKUP(A37,'CPU-Insumos_DD'!$B$8:$E$19,4,FALSE()))</f>
        <v>54</v>
      </c>
      <c r="G37" s="136">
        <f>F37*E37</f>
        <v>54</v>
      </c>
    </row>
    <row r="38" spans="1:7" ht="25.5">
      <c r="A38" s="76" t="s">
        <v>218</v>
      </c>
      <c r="B38" s="76" t="s">
        <v>24</v>
      </c>
      <c r="C38" s="138" t="str">
        <f>IF(A38="","",VLOOKUP(A38,'CPU-Insumos_DD'!$B$8:$E$19,2,FALSE()))</f>
        <v>Cartaz dim. 42x29,7cm, 4x0 cores, Tinta Escala em Off-set gramatura mínima  90g/m²</v>
      </c>
      <c r="D38" s="134" t="str">
        <f>IF(A38="","",VLOOKUP(A38,'CPU-Insumos_DD'!$B$8:$E$19,3,FALSE()))</f>
        <v>und</v>
      </c>
      <c r="E38" s="135">
        <f>MC_CPU.002!C16</f>
        <v>20</v>
      </c>
      <c r="F38" s="134">
        <f>IF(A38="","",VLOOKUP(A38,'CPU-Insumos_DD'!$B$8:$E$19,4,FALSE()))</f>
        <v>4.25</v>
      </c>
      <c r="G38" s="136">
        <f>F38*E38</f>
        <v>85</v>
      </c>
    </row>
    <row r="39" spans="1:7" ht="25.5">
      <c r="A39" s="76" t="s">
        <v>219</v>
      </c>
      <c r="B39" s="76" t="s">
        <v>24</v>
      </c>
      <c r="C39" s="138" t="str">
        <f>IF(A39="","",VLOOKUP(A39,'CPU-Insumos_DD'!$B$8:$E$19,2,FALSE()))</f>
        <v>Folder dim. 21 cm x 29,7 cm – 4/4 cores tinta média em offset gramatura mínima 90g/m²</v>
      </c>
      <c r="D39" s="134" t="str">
        <f>IF(A39="","",VLOOKUP(A39,'CPU-Insumos_DD'!$B$8:$E$19,3,FALSE()))</f>
        <v>und</v>
      </c>
      <c r="E39" s="135">
        <f>MC_CPU.002!C17</f>
        <v>880</v>
      </c>
      <c r="F39" s="134">
        <f>IF(A39="","",VLOOKUP(A39,'CPU-Insumos_DD'!$B$8:$E$19,4,FALSE()))</f>
        <v>0.57333333333333336</v>
      </c>
      <c r="G39" s="136">
        <f>F39*E39</f>
        <v>504.53333333333336</v>
      </c>
    </row>
    <row r="40" spans="1:7" ht="15.75">
      <c r="A40" s="76" t="s">
        <v>220</v>
      </c>
      <c r="B40" s="76" t="s">
        <v>24</v>
      </c>
      <c r="C40" s="138" t="str">
        <f>IF(A40="","",VLOOKUP(A40,'CPU-Insumos_DD'!$B$8:$E$19,2,FALSE()))</f>
        <v>Datashow (depreciação)</v>
      </c>
      <c r="D40" s="134" t="str">
        <f>IF(A40="","",VLOOKUP(A40,'CPU-Insumos_DD'!$B$8:$E$19,3,FALSE()))</f>
        <v>dia</v>
      </c>
      <c r="E40" s="135">
        <f>MC_CPU.002!C19</f>
        <v>1</v>
      </c>
      <c r="F40" s="134">
        <f>IF(A40="","",VLOOKUP(A40,'CPU-Insumos_DD'!$B$8:$E$19,4,FALSE()))</f>
        <v>1.91</v>
      </c>
      <c r="G40" s="136">
        <f>F40*E40</f>
        <v>1.91</v>
      </c>
    </row>
    <row r="41" spans="1:7" ht="15.75">
      <c r="A41" s="402" t="s">
        <v>202</v>
      </c>
      <c r="B41" s="402"/>
      <c r="C41" s="402"/>
      <c r="D41" s="402"/>
      <c r="E41" s="402"/>
      <c r="F41" s="402"/>
      <c r="G41" s="139">
        <f>TRUNC(SUM(G37:G40),2)</f>
        <v>645.44000000000005</v>
      </c>
    </row>
    <row r="42" spans="1:7" ht="15.75">
      <c r="A42" s="403"/>
      <c r="B42" s="403"/>
      <c r="C42" s="403"/>
      <c r="D42" s="403"/>
      <c r="E42" s="403"/>
      <c r="F42" s="403"/>
      <c r="G42" s="403"/>
    </row>
    <row r="43" spans="1:7" ht="15.75">
      <c r="A43" s="404" t="s">
        <v>203</v>
      </c>
      <c r="B43" s="404"/>
      <c r="C43" s="404"/>
      <c r="D43" s="404"/>
      <c r="E43" s="404" t="s">
        <v>204</v>
      </c>
      <c r="F43" s="404"/>
      <c r="G43" s="404"/>
    </row>
    <row r="44" spans="1:7" ht="15.75">
      <c r="A44" s="405"/>
      <c r="B44" s="405"/>
      <c r="C44" s="405"/>
      <c r="D44" s="405"/>
      <c r="E44" s="135" t="s">
        <v>205</v>
      </c>
      <c r="F44" s="142" t="s">
        <v>206</v>
      </c>
      <c r="G44" s="136">
        <f>G34</f>
        <v>1376.0692727272728</v>
      </c>
    </row>
    <row r="45" spans="1:7" ht="15.75">
      <c r="A45" s="405"/>
      <c r="B45" s="405"/>
      <c r="C45" s="405"/>
      <c r="D45" s="405"/>
      <c r="E45" s="143" t="s">
        <v>207</v>
      </c>
      <c r="F45" s="144" t="s">
        <v>208</v>
      </c>
      <c r="G45" s="35">
        <f>G41</f>
        <v>645.44000000000005</v>
      </c>
    </row>
    <row r="46" spans="1:7" ht="15.75">
      <c r="A46" s="405"/>
      <c r="B46" s="405"/>
      <c r="C46" s="405"/>
      <c r="D46" s="405"/>
      <c r="E46" s="32" t="s">
        <v>209</v>
      </c>
      <c r="F46" s="145" t="s">
        <v>210</v>
      </c>
      <c r="G46" s="146">
        <f>FATOR_K!$E$12</f>
        <v>2.2357749046415925</v>
      </c>
    </row>
    <row r="47" spans="1:7" ht="15.75">
      <c r="A47" s="405"/>
      <c r="B47" s="405"/>
      <c r="C47" s="405"/>
      <c r="D47" s="405"/>
      <c r="E47" s="32" t="s">
        <v>211</v>
      </c>
      <c r="F47" s="145" t="s">
        <v>212</v>
      </c>
      <c r="G47" s="147">
        <f>FATOR_K!$E$13</f>
        <v>1.2041598248494803</v>
      </c>
    </row>
    <row r="48" spans="1:7" ht="15.75">
      <c r="A48" s="405"/>
      <c r="B48" s="405"/>
      <c r="C48" s="405"/>
      <c r="D48" s="405"/>
      <c r="E48" s="148" t="s">
        <v>213</v>
      </c>
      <c r="F48" s="149" t="s">
        <v>214</v>
      </c>
      <c r="G48" s="150">
        <f>ROUND(SUM(G44:G45),2)</f>
        <v>2021.51</v>
      </c>
    </row>
    <row r="49" spans="1:7" ht="16.5">
      <c r="A49" s="405"/>
      <c r="B49" s="405"/>
      <c r="C49" s="405"/>
      <c r="D49" s="405"/>
      <c r="E49" s="151" t="s">
        <v>215</v>
      </c>
      <c r="F49" s="152" t="s">
        <v>216</v>
      </c>
      <c r="G49" s="153">
        <f>ROUND((G44*G46)+(G45*G47),2)</f>
        <v>3853.79</v>
      </c>
    </row>
    <row r="50" spans="1:7" ht="6" customHeight="1">
      <c r="A50" s="406"/>
      <c r="B50" s="406"/>
      <c r="C50" s="406"/>
      <c r="D50" s="406"/>
      <c r="E50" s="406"/>
      <c r="F50" s="406"/>
      <c r="G50" s="406"/>
    </row>
    <row r="51" spans="1:7" ht="16.5">
      <c r="A51" s="401"/>
      <c r="B51" s="401"/>
      <c r="C51" s="401"/>
      <c r="D51" s="401"/>
      <c r="E51" s="401"/>
      <c r="F51" s="401"/>
      <c r="G51" s="401"/>
    </row>
    <row r="52" spans="1:7" ht="15.75">
      <c r="A52" s="122" t="s">
        <v>31</v>
      </c>
      <c r="B52" s="122"/>
      <c r="C52" s="400" t="s">
        <v>32</v>
      </c>
      <c r="D52" s="400"/>
      <c r="E52" s="122" t="s">
        <v>26</v>
      </c>
      <c r="F52" s="123">
        <f>G72</f>
        <v>2630.03</v>
      </c>
      <c r="G52" s="123">
        <f>G73</f>
        <v>5214.3</v>
      </c>
    </row>
    <row r="53" spans="1:7" ht="16.5">
      <c r="A53" s="401"/>
      <c r="B53" s="401"/>
      <c r="C53" s="401"/>
      <c r="D53" s="401"/>
      <c r="E53" s="401"/>
      <c r="F53" s="401"/>
      <c r="G53" s="401"/>
    </row>
    <row r="54" spans="1:7" ht="15.75">
      <c r="A54" s="131" t="s">
        <v>79</v>
      </c>
      <c r="B54" s="131" t="s">
        <v>191</v>
      </c>
      <c r="C54" s="131" t="s">
        <v>192</v>
      </c>
      <c r="D54" s="131" t="s">
        <v>193</v>
      </c>
      <c r="E54" s="131" t="s">
        <v>194</v>
      </c>
      <c r="F54" s="131" t="s">
        <v>195</v>
      </c>
      <c r="G54" s="131" t="s">
        <v>196</v>
      </c>
    </row>
    <row r="55" spans="1:7" ht="15.75">
      <c r="A55" s="76">
        <v>103584</v>
      </c>
      <c r="B55" s="76" t="s">
        <v>197</v>
      </c>
      <c r="C55" s="133" t="str">
        <f>IF(A55="","",VLOOKUP(A55,'CPU-Insumos_MO'!$B$8:$G$24,2,FALSE()))</f>
        <v>Assistente Social (Pleno)</v>
      </c>
      <c r="D55" s="134" t="str">
        <f>IF(A55="","",VLOOKUP(A55,'CPU-Insumos_MO'!$B$8:$G$24,5,FALSE()))</f>
        <v>h</v>
      </c>
      <c r="E55" s="135">
        <f>MC_CPU.003!C7</f>
        <v>20</v>
      </c>
      <c r="F55" s="134">
        <f>IF(A55="","",VLOOKUP(A55,'CPU-Insumos_MO'!$B$8:$G$24,6,FALSE()))</f>
        <v>29.487954545454546</v>
      </c>
      <c r="G55" s="136">
        <f>F55*E55</f>
        <v>589.7590909090909</v>
      </c>
    </row>
    <row r="56" spans="1:7" ht="15.75">
      <c r="A56" s="76">
        <v>20031</v>
      </c>
      <c r="B56" s="76" t="s">
        <v>197</v>
      </c>
      <c r="C56" s="133" t="str">
        <f>IF(A56="","",VLOOKUP(A56,'CPU-Insumos_MO'!$B$8:$G$24,2,FALSE()))</f>
        <v>Auxiliar Técnico</v>
      </c>
      <c r="D56" s="134" t="str">
        <f>IF(A56="","",VLOOKUP(A56,'CPU-Insumos_MO'!$B$8:$G$24,5,FALSE()))</f>
        <v>h</v>
      </c>
      <c r="E56" s="135">
        <f>MC_CPU.003!C10</f>
        <v>24</v>
      </c>
      <c r="F56" s="134">
        <f>IF(A56="","",VLOOKUP(A56,'CPU-Insumos_MO'!$B$8:$G$24,6,FALSE()))</f>
        <v>10.10118181818182</v>
      </c>
      <c r="G56" s="136">
        <f>F56*E56</f>
        <v>242.42836363636366</v>
      </c>
    </row>
    <row r="57" spans="1:7" ht="15.75">
      <c r="A57" s="76">
        <v>33952</v>
      </c>
      <c r="B57" s="76" t="s">
        <v>198</v>
      </c>
      <c r="C57" s="133" t="str">
        <f>IF(A57="","",VLOOKUP(A57,'CPU-Insumos_MO'!$B$8:$G$24,2,FALSE()))</f>
        <v>Arquiteto de Obra Pleno</v>
      </c>
      <c r="D57" s="134" t="str">
        <f>IF(A57="","",VLOOKUP(A57,'CPU-Insumos_MO'!$B$8:$G$24,5,FALSE()))</f>
        <v>h</v>
      </c>
      <c r="E57" s="135">
        <f>MC_CPU.003!C12</f>
        <v>20</v>
      </c>
      <c r="F57" s="134">
        <f>IF(A57="","",VLOOKUP(A57,'CPU-Insumos_MO'!$B$8:$G$24,6,FALSE()))</f>
        <v>57.62</v>
      </c>
      <c r="G57" s="136">
        <f>F57*E57</f>
        <v>1152.3999999999999</v>
      </c>
    </row>
    <row r="58" spans="1:7" ht="15.75">
      <c r="A58" s="402" t="s">
        <v>199</v>
      </c>
      <c r="B58" s="402"/>
      <c r="C58" s="402"/>
      <c r="D58" s="402"/>
      <c r="E58" s="402"/>
      <c r="F58" s="402"/>
      <c r="G58" s="137">
        <f>SUM(G55:G57)</f>
        <v>1984.5874545454544</v>
      </c>
    </row>
    <row r="59" spans="1:7" ht="15.75">
      <c r="A59" s="382"/>
      <c r="B59" s="382"/>
      <c r="C59" s="382"/>
      <c r="D59" s="382"/>
      <c r="E59" s="382"/>
      <c r="F59" s="382"/>
      <c r="G59" s="382"/>
    </row>
    <row r="60" spans="1:7" ht="15.75">
      <c r="A60" s="131" t="s">
        <v>79</v>
      </c>
      <c r="B60" s="131" t="s">
        <v>191</v>
      </c>
      <c r="C60" s="131" t="s">
        <v>200</v>
      </c>
      <c r="D60" s="131" t="s">
        <v>193</v>
      </c>
      <c r="E60" s="131" t="s">
        <v>194</v>
      </c>
      <c r="F60" s="131" t="s">
        <v>195</v>
      </c>
      <c r="G60" s="131" t="s">
        <v>201</v>
      </c>
    </row>
    <row r="61" spans="1:7" ht="25.5">
      <c r="A61" s="76" t="s">
        <v>217</v>
      </c>
      <c r="B61" s="76" t="s">
        <v>24</v>
      </c>
      <c r="C61" s="138" t="str">
        <f>IF(A61="","",VLOOKUP(A61,'CPU-Insumos_DD'!$B$8:$E$19,2,FALSE()))</f>
        <v>Banner 100 x 70 cm, folha em lona, brilho gramatura mínima 440g/m² com 4 x 0 cores</v>
      </c>
      <c r="D61" s="134" t="str">
        <f>IF(A61="","",VLOOKUP(A61,'CPU-Insumos_DD'!$B$8:$E$19,3,FALSE()))</f>
        <v>und</v>
      </c>
      <c r="E61" s="135">
        <f>MC_CPU.003!C18</f>
        <v>1</v>
      </c>
      <c r="F61" s="134">
        <f>IF(A61="","",VLOOKUP(A61,'CPU-Insumos_DD'!$B$8:$E$19,4,FALSE()))</f>
        <v>54</v>
      </c>
      <c r="G61" s="136">
        <f>F61*E61</f>
        <v>54</v>
      </c>
    </row>
    <row r="62" spans="1:7" ht="25.5">
      <c r="A62" s="76" t="s">
        <v>218</v>
      </c>
      <c r="B62" s="76" t="s">
        <v>24</v>
      </c>
      <c r="C62" s="138" t="str">
        <f>IF(A62="","",VLOOKUP(A62,'CPU-Insumos_DD'!$B$8:$E$19,2,FALSE()))</f>
        <v>Cartaz dim. 42x29,7cm, 4x0 cores, Tinta Escala em Off-set gramatura mínima  90g/m²</v>
      </c>
      <c r="D62" s="134" t="str">
        <f>IF(A62="","",VLOOKUP(A62,'CPU-Insumos_DD'!$B$8:$E$19,3,FALSE()))</f>
        <v>und</v>
      </c>
      <c r="E62" s="135">
        <f>MC_CPU.003!C16</f>
        <v>20</v>
      </c>
      <c r="F62" s="134">
        <f>IF(A62="","",VLOOKUP(A62,'CPU-Insumos_DD'!$B$8:$E$19,4,FALSE()))</f>
        <v>4.25</v>
      </c>
      <c r="G62" s="136">
        <f>F62*E62</f>
        <v>85</v>
      </c>
    </row>
    <row r="63" spans="1:7" ht="25.5">
      <c r="A63" s="76" t="s">
        <v>219</v>
      </c>
      <c r="B63" s="76" t="s">
        <v>24</v>
      </c>
      <c r="C63" s="138" t="str">
        <f>IF(A63="","",VLOOKUP(A63,'CPU-Insumos_DD'!$B$8:$E$19,2,FALSE()))</f>
        <v>Folder dim. 21 cm x 29,7 cm – 4/4 cores tinta média em offset gramatura mínima 90g/m²</v>
      </c>
      <c r="D63" s="134" t="str">
        <f>IF(A63="","",VLOOKUP(A63,'CPU-Insumos_DD'!$B$8:$E$19,3,FALSE()))</f>
        <v>und</v>
      </c>
      <c r="E63" s="135">
        <f>MC_CPU.003!C17</f>
        <v>880</v>
      </c>
      <c r="F63" s="134">
        <f>IF(A63="","",VLOOKUP(A63,'CPU-Insumos_DD'!$B$8:$E$19,4,FALSE()))</f>
        <v>0.57333333333333336</v>
      </c>
      <c r="G63" s="136">
        <f>F63*E63</f>
        <v>504.53333333333336</v>
      </c>
    </row>
    <row r="64" spans="1:7" ht="15.75">
      <c r="A64" s="76" t="s">
        <v>220</v>
      </c>
      <c r="B64" s="76" t="s">
        <v>24</v>
      </c>
      <c r="C64" s="138" t="str">
        <f>IF(A64="","",VLOOKUP(A64,'CPU-Insumos_DD'!$B$8:$E$19,2,FALSE()))</f>
        <v>Datashow (depreciação)</v>
      </c>
      <c r="D64" s="134" t="str">
        <f>IF(A64="","",VLOOKUP(A64,'CPU-Insumos_DD'!$B$8:$E$19,3,FALSE()))</f>
        <v>dia</v>
      </c>
      <c r="E64" s="135">
        <f>MC_CPU.003!C19</f>
        <v>1</v>
      </c>
      <c r="F64" s="134">
        <f>IF(A64="","",VLOOKUP(A64,'CPU-Insumos_DD'!$B$8:$E$19,4,FALSE()))</f>
        <v>1.91</v>
      </c>
      <c r="G64" s="136">
        <f>F64*E64</f>
        <v>1.91</v>
      </c>
    </row>
    <row r="65" spans="1:7" ht="15.75">
      <c r="A65" s="402" t="s">
        <v>202</v>
      </c>
      <c r="B65" s="402"/>
      <c r="C65" s="402"/>
      <c r="D65" s="402"/>
      <c r="E65" s="402"/>
      <c r="F65" s="402"/>
      <c r="G65" s="139">
        <f>TRUNC(SUM(G61:G64),2)</f>
        <v>645.44000000000005</v>
      </c>
    </row>
    <row r="66" spans="1:7" ht="15.75">
      <c r="A66" s="403"/>
      <c r="B66" s="403"/>
      <c r="C66" s="403"/>
      <c r="D66" s="403"/>
      <c r="E66" s="403"/>
      <c r="F66" s="403"/>
      <c r="G66" s="403"/>
    </row>
    <row r="67" spans="1:7" ht="15.75">
      <c r="A67" s="404" t="s">
        <v>203</v>
      </c>
      <c r="B67" s="404"/>
      <c r="C67" s="404"/>
      <c r="D67" s="404"/>
      <c r="E67" s="404" t="s">
        <v>204</v>
      </c>
      <c r="F67" s="404"/>
      <c r="G67" s="404"/>
    </row>
    <row r="68" spans="1:7" ht="15.75">
      <c r="A68" s="405"/>
      <c r="B68" s="405"/>
      <c r="C68" s="405"/>
      <c r="D68" s="405"/>
      <c r="E68" s="135" t="s">
        <v>205</v>
      </c>
      <c r="F68" s="142" t="s">
        <v>206</v>
      </c>
      <c r="G68" s="136">
        <f>G58</f>
        <v>1984.5874545454544</v>
      </c>
    </row>
    <row r="69" spans="1:7" ht="15.75">
      <c r="A69" s="405"/>
      <c r="B69" s="405"/>
      <c r="C69" s="405"/>
      <c r="D69" s="405"/>
      <c r="E69" s="143" t="s">
        <v>207</v>
      </c>
      <c r="F69" s="144" t="s">
        <v>208</v>
      </c>
      <c r="G69" s="35">
        <f>G65</f>
        <v>645.44000000000005</v>
      </c>
    </row>
    <row r="70" spans="1:7" ht="15.75">
      <c r="A70" s="405"/>
      <c r="B70" s="405"/>
      <c r="C70" s="405"/>
      <c r="D70" s="405"/>
      <c r="E70" s="32" t="s">
        <v>209</v>
      </c>
      <c r="F70" s="145" t="s">
        <v>210</v>
      </c>
      <c r="G70" s="146">
        <f>FATOR_K!$E$12</f>
        <v>2.2357749046415925</v>
      </c>
    </row>
    <row r="71" spans="1:7" ht="15.75">
      <c r="A71" s="405"/>
      <c r="B71" s="405"/>
      <c r="C71" s="405"/>
      <c r="D71" s="405"/>
      <c r="E71" s="32" t="s">
        <v>211</v>
      </c>
      <c r="F71" s="145" t="s">
        <v>212</v>
      </c>
      <c r="G71" s="147">
        <f>FATOR_K!$E$13</f>
        <v>1.2041598248494803</v>
      </c>
    </row>
    <row r="72" spans="1:7" ht="15.75">
      <c r="A72" s="405"/>
      <c r="B72" s="405"/>
      <c r="C72" s="405"/>
      <c r="D72" s="405"/>
      <c r="E72" s="148" t="s">
        <v>213</v>
      </c>
      <c r="F72" s="149" t="s">
        <v>214</v>
      </c>
      <c r="G72" s="150">
        <f>ROUND(SUM(G68:G69),2)</f>
        <v>2630.03</v>
      </c>
    </row>
    <row r="73" spans="1:7" ht="16.5">
      <c r="A73" s="405"/>
      <c r="B73" s="405"/>
      <c r="C73" s="405"/>
      <c r="D73" s="405"/>
      <c r="E73" s="151" t="s">
        <v>215</v>
      </c>
      <c r="F73" s="152" t="s">
        <v>216</v>
      </c>
      <c r="G73" s="153">
        <f>ROUND((G68*G70)+(G69*G71),2)</f>
        <v>5214.3</v>
      </c>
    </row>
    <row r="74" spans="1:7" ht="6" customHeight="1">
      <c r="A74" s="406"/>
      <c r="B74" s="406"/>
      <c r="C74" s="406"/>
      <c r="D74" s="406"/>
      <c r="E74" s="406"/>
      <c r="F74" s="406"/>
      <c r="G74" s="406"/>
    </row>
    <row r="75" spans="1:7" ht="16.5">
      <c r="A75" s="401"/>
      <c r="B75" s="401"/>
      <c r="C75" s="401"/>
      <c r="D75" s="401"/>
      <c r="E75" s="401"/>
      <c r="F75" s="401"/>
      <c r="G75" s="401"/>
    </row>
    <row r="76" spans="1:7" s="121" customFormat="1" ht="72.599999999999994" customHeight="1">
      <c r="A76" s="154" t="s">
        <v>34</v>
      </c>
      <c r="B76" s="154"/>
      <c r="C76" s="407" t="s">
        <v>221</v>
      </c>
      <c r="D76" s="407"/>
      <c r="E76" s="154" t="s">
        <v>36</v>
      </c>
      <c r="F76" s="155">
        <f>G100</f>
        <v>0.89</v>
      </c>
      <c r="G76" s="155">
        <f>G101</f>
        <v>1.4</v>
      </c>
    </row>
    <row r="77" spans="1:7" ht="16.5">
      <c r="A77" s="401"/>
      <c r="B77" s="401"/>
      <c r="C77" s="401"/>
      <c r="D77" s="401"/>
      <c r="E77" s="401"/>
      <c r="F77" s="401"/>
      <c r="G77" s="401"/>
    </row>
    <row r="78" spans="1:7" ht="15.75">
      <c r="A78" s="131" t="s">
        <v>79</v>
      </c>
      <c r="B78" s="131" t="s">
        <v>191</v>
      </c>
      <c r="C78" s="131" t="s">
        <v>192</v>
      </c>
      <c r="D78" s="131" t="s">
        <v>193</v>
      </c>
      <c r="E78" s="131" t="s">
        <v>194</v>
      </c>
      <c r="F78" s="131" t="s">
        <v>195</v>
      </c>
      <c r="G78" s="131" t="s">
        <v>196</v>
      </c>
    </row>
    <row r="79" spans="1:7" ht="15.75">
      <c r="A79" s="76">
        <v>7592</v>
      </c>
      <c r="B79" s="76" t="s">
        <v>198</v>
      </c>
      <c r="C79" s="133" t="str">
        <f>IF(A79="","",VLOOKUP(A79,'CPU-Insumos_MO'!$B$8:$G$24,2,FALSE()))</f>
        <v>Topógrafo (Horista)</v>
      </c>
      <c r="D79" s="134" t="str">
        <f>IF(A79="","",VLOOKUP(A79,'CPU-Insumos_MO'!$B$8:$G$24,5,FALSE()))</f>
        <v>h</v>
      </c>
      <c r="E79" s="135">
        <f>MC_CPU.004!E8</f>
        <v>7.0400000000000003E-3</v>
      </c>
      <c r="F79" s="134">
        <f>IF(A79="","",VLOOKUP(A79,'CPU-Insumos_MO'!$B$8:$G$24,6,FALSE()))</f>
        <v>13.76</v>
      </c>
      <c r="G79" s="136">
        <f t="shared" ref="G79:G84" si="0">F79*E79</f>
        <v>9.6870399999999995E-2</v>
      </c>
    </row>
    <row r="80" spans="1:7" ht="15.75">
      <c r="A80" s="76">
        <v>244</v>
      </c>
      <c r="B80" s="76" t="s">
        <v>198</v>
      </c>
      <c r="C80" s="133" t="str">
        <f>IF(A80="","",VLOOKUP(A80,'CPU-Insumos_MO'!$B$8:$G$24,2,FALSE()))</f>
        <v>Auxiliar de Topógrafo (Horista)</v>
      </c>
      <c r="D80" s="134" t="str">
        <f>IF(A80="","",VLOOKUP(A80,'CPU-Insumos_MO'!$B$8:$G$24,5,FALSE()))</f>
        <v>h</v>
      </c>
      <c r="E80" s="135">
        <f>MC_CPU.004!E10</f>
        <v>1.4080000000000001E-2</v>
      </c>
      <c r="F80" s="134">
        <f>IF(A80="","",VLOOKUP(A80,'CPU-Insumos_MO'!$B$8:$G$24,6,FALSE()))</f>
        <v>6.18</v>
      </c>
      <c r="G80" s="136">
        <f t="shared" si="0"/>
        <v>8.7014400000000006E-2</v>
      </c>
    </row>
    <row r="81" spans="1:7" ht="15.75">
      <c r="A81" s="76">
        <v>2357</v>
      </c>
      <c r="B81" s="76" t="s">
        <v>198</v>
      </c>
      <c r="C81" s="133" t="str">
        <f>IF(A81="","",VLOOKUP(A81,'CPU-Insumos_MO'!$B$8:$G$24,2,FALSE()))</f>
        <v>Desenhista Copista (Horista)</v>
      </c>
      <c r="D81" s="134" t="str">
        <f>IF(A81="","",VLOOKUP(A81,'CPU-Insumos_MO'!$B$8:$G$24,5,FALSE()))</f>
        <v>h</v>
      </c>
      <c r="E81" s="135">
        <f>MC_CPU.004!E12</f>
        <v>1.7600000000000001E-3</v>
      </c>
      <c r="F81" s="134">
        <f>IF(A81="","",VLOOKUP(A81,'CPU-Insumos_MO'!$B$8:$G$24,6,FALSE()))</f>
        <v>4.8899999999999997</v>
      </c>
      <c r="G81" s="136">
        <f t="shared" si="0"/>
        <v>8.6064000000000002E-3</v>
      </c>
    </row>
    <row r="82" spans="1:7" ht="15.75">
      <c r="A82" s="76">
        <v>20002</v>
      </c>
      <c r="B82" s="76" t="s">
        <v>197</v>
      </c>
      <c r="C82" s="133" t="str">
        <f>IF(A82="","",VLOOKUP(A82,'CPU-Insumos_MO'!$B$8:$G$24,2,FALSE()))</f>
        <v>Servente</v>
      </c>
      <c r="D82" s="134" t="str">
        <f>IF(A82="","",VLOOKUP(A82,'CPU-Insumos_MO'!$B$8:$G$24,5,FALSE()))</f>
        <v>h</v>
      </c>
      <c r="E82" s="135">
        <f>MC_CPU.004!E23</f>
        <v>1.6000000000000001E-4</v>
      </c>
      <c r="F82" s="134">
        <f>IF(A82="","",VLOOKUP(A82,'CPU-Insumos_MO'!$B$8:$G$24,6,FALSE()))</f>
        <v>6.62</v>
      </c>
      <c r="G82" s="136">
        <f t="shared" si="0"/>
        <v>1.0592000000000002E-3</v>
      </c>
    </row>
    <row r="83" spans="1:7" ht="15.75">
      <c r="A83" s="76">
        <v>20070</v>
      </c>
      <c r="B83" s="76" t="s">
        <v>197</v>
      </c>
      <c r="C83" s="133" t="str">
        <f>IF(A83="","",VLOOKUP(A83,'CPU-Insumos_MO'!$B$8:$G$24,2,FALSE()))</f>
        <v>Engenheiro Junior</v>
      </c>
      <c r="D83" s="134" t="str">
        <f>IF(A83="","",VLOOKUP(A83,'CPU-Insumos_MO'!$B$8:$G$24,5,FALSE()))</f>
        <v>h</v>
      </c>
      <c r="E83" s="135">
        <f>MC_CPU.004!E22</f>
        <v>1.2800000000000001E-5</v>
      </c>
      <c r="F83" s="134">
        <f>IF(A83="","",VLOOKUP(A83,'CPU-Insumos_MO'!$B$8:$G$24,6,FALSE()))</f>
        <v>56.384</v>
      </c>
      <c r="G83" s="136">
        <f t="shared" si="0"/>
        <v>7.2171520000000012E-4</v>
      </c>
    </row>
    <row r="84" spans="1:7" ht="15.75">
      <c r="A84" s="76">
        <v>1001</v>
      </c>
      <c r="B84" s="76" t="s">
        <v>222</v>
      </c>
      <c r="C84" s="133" t="str">
        <f>IF(A84="","",VLOOKUP(A84,'CPU-Insumos_MO'!$B$8:$G$24,2,FALSE()))</f>
        <v>Operador de Drone*</v>
      </c>
      <c r="D84" s="134" t="str">
        <f>IF(A84="","",VLOOKUP(A84,'CPU-Insumos_MO'!$B$8:$G$24,5,FALSE()))</f>
        <v>h</v>
      </c>
      <c r="E84" s="135">
        <f>MC_CPU.004!E14</f>
        <v>4.4000000000000003E-3</v>
      </c>
      <c r="F84" s="134">
        <f>IF(A84="","",VLOOKUP(A84,'CPU-Insumos_MO'!$B$8:$G$24,6,FALSE()))</f>
        <v>27.272727272727273</v>
      </c>
      <c r="G84" s="136">
        <f t="shared" si="0"/>
        <v>0.12000000000000001</v>
      </c>
    </row>
    <row r="85" spans="1:7" ht="15.75">
      <c r="A85" s="402" t="s">
        <v>199</v>
      </c>
      <c r="B85" s="402"/>
      <c r="C85" s="402"/>
      <c r="D85" s="402"/>
      <c r="E85" s="402"/>
      <c r="F85" s="402"/>
      <c r="G85" s="137">
        <f>SUM(G79:G84)</f>
        <v>0.31427211520000004</v>
      </c>
    </row>
    <row r="86" spans="1:7" ht="15.75">
      <c r="A86" s="382"/>
      <c r="B86" s="382"/>
      <c r="C86" s="382"/>
      <c r="D86" s="382"/>
      <c r="E86" s="382"/>
      <c r="F86" s="382"/>
      <c r="G86" s="382"/>
    </row>
    <row r="87" spans="1:7" ht="15.75">
      <c r="A87" s="131" t="s">
        <v>79</v>
      </c>
      <c r="B87" s="131" t="s">
        <v>191</v>
      </c>
      <c r="C87" s="131" t="s">
        <v>200</v>
      </c>
      <c r="D87" s="131" t="s">
        <v>193</v>
      </c>
      <c r="E87" s="131" t="s">
        <v>194</v>
      </c>
      <c r="F87" s="131" t="s">
        <v>195</v>
      </c>
      <c r="G87" s="131" t="s">
        <v>201</v>
      </c>
    </row>
    <row r="88" spans="1:7" ht="25.5">
      <c r="A88" s="76">
        <v>42888</v>
      </c>
      <c r="B88" s="76" t="s">
        <v>197</v>
      </c>
      <c r="C88" s="138" t="str">
        <f>IF(A88="","",VLOOKUP(A88,'CPU-Insumos_DD'!$B$8:$E$12,2,FALSE()))</f>
        <v>Aluguel mensal de automóvel utilitário inclusive combustível, exclusive motorista</v>
      </c>
      <c r="D88" s="134" t="str">
        <f>IF(A88="","",VLOOKUP(A88,'CPU-Insumos_DD'!$B$8:$E$12,3,FALSE()))</f>
        <v>mês</v>
      </c>
      <c r="E88" s="135">
        <f>MC_CPU.004!E18</f>
        <v>4.0000000000000003E-5</v>
      </c>
      <c r="F88" s="134">
        <f>IF(A88="","",VLOOKUP(A88,'CPU-Insumos_DD'!$B$8:$E$12,4,FALSE()))</f>
        <v>8552.4500000000007</v>
      </c>
      <c r="G88" s="136">
        <f>F88*E88</f>
        <v>0.34209800000000007</v>
      </c>
    </row>
    <row r="89" spans="1:7" ht="15.75">
      <c r="A89" s="76">
        <v>10587</v>
      </c>
      <c r="B89" s="76" t="s">
        <v>197</v>
      </c>
      <c r="C89" s="138" t="str">
        <f>IF(A89="","",VLOOKUP(A89,'CPU-Insumos_DD'!$B$8:$E$12,2,FALSE()))</f>
        <v>Aluguel mensal de instrumento de topografia ( Estação Total )</v>
      </c>
      <c r="D89" s="134" t="str">
        <f>IF(A89="","",VLOOKUP(A89,'CPU-Insumos_DD'!$B$8:$E$12,3,FALSE()))</f>
        <v>mês</v>
      </c>
      <c r="E89" s="135">
        <f>MC_CPU.004!E16</f>
        <v>4.0000000000000003E-5</v>
      </c>
      <c r="F89" s="134">
        <f>IF(A89="","",VLOOKUP(A89,'CPU-Insumos_DD'!$B$8:$E$12,4,FALSE()))</f>
        <v>3309.27</v>
      </c>
      <c r="G89" s="136">
        <f>F89*E89</f>
        <v>0.13237080000000001</v>
      </c>
    </row>
    <row r="90" spans="1:7" ht="15.75">
      <c r="A90" s="76">
        <v>11490</v>
      </c>
      <c r="B90" s="76" t="s">
        <v>197</v>
      </c>
      <c r="C90" s="138" t="str">
        <f>IF(A90="","",VLOOKUP(A90,'CPU-Insumos_DD'!$B$8:$E$12,2,FALSE()))</f>
        <v>Aluguel mensal de GPS Geodésico dupla frequência (L1/L2)</v>
      </c>
      <c r="D90" s="134" t="str">
        <f>IF(A90="","",VLOOKUP(A90,'CPU-Insumos_DD'!$B$8:$E$12,3,FALSE()))</f>
        <v>mês</v>
      </c>
      <c r="E90" s="135">
        <f>MC_CPU.004!E24</f>
        <v>1.0000000000000001E-5</v>
      </c>
      <c r="F90" s="134">
        <f>IF(A90="","",VLOOKUP(A90,'CPU-Insumos_DD'!$B$8:$E$12,4,FALSE()))</f>
        <v>5348.09</v>
      </c>
      <c r="G90" s="136">
        <f>F90*E90</f>
        <v>5.3480900000000005E-2</v>
      </c>
    </row>
    <row r="91" spans="1:7" ht="15.75">
      <c r="A91" s="76">
        <v>40358</v>
      </c>
      <c r="B91" s="76" t="s">
        <v>197</v>
      </c>
      <c r="C91" s="138" t="str">
        <f>IF(A91="","",VLOOKUP(A91,'CPU-Insumos_DD'!$B$8:$E$12,2,FALSE()))</f>
        <v>Concreto estrutural fck = 15,0 MPa, tudo incluído</v>
      </c>
      <c r="D91" s="134" t="str">
        <f>IF(A91="","",VLOOKUP(A91,'CPU-Insumos_DD'!$B$8:$E$12,3,FALSE()))</f>
        <v>m³</v>
      </c>
      <c r="E91" s="135">
        <f>MC_CPU.004!E25</f>
        <v>1.0000000000000001E-5</v>
      </c>
      <c r="F91" s="134">
        <f>IF(A91="","",VLOOKUP(A91,'CPU-Insumos_DD'!$B$8:$E$12,4,FALSE()))</f>
        <v>709.1</v>
      </c>
      <c r="G91" s="136">
        <f>F91*E91</f>
        <v>7.0910000000000009E-3</v>
      </c>
    </row>
    <row r="92" spans="1:7" ht="25.5">
      <c r="A92" s="76" t="s">
        <v>223</v>
      </c>
      <c r="B92" s="76" t="s">
        <v>24</v>
      </c>
      <c r="C92" s="138" t="str">
        <f>IF(A92="","",VLOOKUP(A92,'CPU-Insumos_DD'!$B$8:$E$19,2,FALSE()))</f>
        <v>Locação de VANT - Veículo Aéreo Não Tripulado (Drone DJI Matrice 200 Ou Similar), Excl. Operador (Base Local Do Orçamento 1202301)</v>
      </c>
      <c r="D92" s="135" t="str">
        <f>IF(A92="","",VLOOKUP(A92,'CPU-Insumos_DD'!$B$8:$E$19,3,FALSE()))</f>
        <v>dia</v>
      </c>
      <c r="E92" s="135">
        <f>MC_CPU.004!E27</f>
        <v>1.25E-4</v>
      </c>
      <c r="F92" s="134">
        <f>IF(A92="","",VLOOKUP(A92,'CPU-Insumos_DD'!$B$8:$E$19,4,FALSE()))</f>
        <v>368.18181818181819</v>
      </c>
      <c r="G92" s="136">
        <f>F92*E92</f>
        <v>4.6022727272727278E-2</v>
      </c>
    </row>
    <row r="93" spans="1:7" ht="15.75">
      <c r="A93" s="402" t="s">
        <v>202</v>
      </c>
      <c r="B93" s="402"/>
      <c r="C93" s="402"/>
      <c r="D93" s="402"/>
      <c r="E93" s="402"/>
      <c r="F93" s="402"/>
      <c r="G93" s="139">
        <f>TRUNC(SUM(G88:G92),2)</f>
        <v>0.57999999999999996</v>
      </c>
    </row>
    <row r="94" spans="1:7" ht="15.75">
      <c r="A94" s="403"/>
      <c r="B94" s="403"/>
      <c r="C94" s="403"/>
      <c r="D94" s="403"/>
      <c r="E94" s="403"/>
      <c r="F94" s="403"/>
      <c r="G94" s="403"/>
    </row>
    <row r="95" spans="1:7" ht="15.75">
      <c r="A95" s="404" t="s">
        <v>203</v>
      </c>
      <c r="B95" s="404"/>
      <c r="C95" s="404"/>
      <c r="D95" s="404"/>
      <c r="E95" s="404" t="s">
        <v>204</v>
      </c>
      <c r="F95" s="404"/>
      <c r="G95" s="404"/>
    </row>
    <row r="96" spans="1:7" ht="15.75">
      <c r="A96" s="405"/>
      <c r="B96" s="405"/>
      <c r="C96" s="405"/>
      <c r="D96" s="405"/>
      <c r="E96" s="135" t="s">
        <v>205</v>
      </c>
      <c r="F96" s="142" t="s">
        <v>206</v>
      </c>
      <c r="G96" s="136">
        <f>G85</f>
        <v>0.31427211520000004</v>
      </c>
    </row>
    <row r="97" spans="1:7" ht="15.75">
      <c r="A97" s="405"/>
      <c r="B97" s="405"/>
      <c r="C97" s="405"/>
      <c r="D97" s="405"/>
      <c r="E97" s="143" t="s">
        <v>207</v>
      </c>
      <c r="F97" s="144" t="s">
        <v>208</v>
      </c>
      <c r="G97" s="35">
        <f>G93</f>
        <v>0.57999999999999996</v>
      </c>
    </row>
    <row r="98" spans="1:7" ht="15.75">
      <c r="A98" s="405"/>
      <c r="B98" s="405"/>
      <c r="C98" s="405"/>
      <c r="D98" s="405"/>
      <c r="E98" s="32" t="s">
        <v>209</v>
      </c>
      <c r="F98" s="145" t="s">
        <v>210</v>
      </c>
      <c r="G98" s="146">
        <f>FATOR_K!$E$12</f>
        <v>2.2357749046415925</v>
      </c>
    </row>
    <row r="99" spans="1:7" ht="15.75">
      <c r="A99" s="405"/>
      <c r="B99" s="405"/>
      <c r="C99" s="405"/>
      <c r="D99" s="405"/>
      <c r="E99" s="32" t="s">
        <v>211</v>
      </c>
      <c r="F99" s="145" t="s">
        <v>212</v>
      </c>
      <c r="G99" s="147">
        <f>FATOR_K!$E$13</f>
        <v>1.2041598248494803</v>
      </c>
    </row>
    <row r="100" spans="1:7" ht="15.75">
      <c r="A100" s="405"/>
      <c r="B100" s="405"/>
      <c r="C100" s="405"/>
      <c r="D100" s="405"/>
      <c r="E100" s="148" t="s">
        <v>213</v>
      </c>
      <c r="F100" s="149" t="s">
        <v>214</v>
      </c>
      <c r="G100" s="150">
        <f>ROUND(SUM(G96:G97),2)</f>
        <v>0.89</v>
      </c>
    </row>
    <row r="101" spans="1:7" ht="16.5">
      <c r="A101" s="405"/>
      <c r="B101" s="405"/>
      <c r="C101" s="405"/>
      <c r="D101" s="405"/>
      <c r="E101" s="151" t="s">
        <v>215</v>
      </c>
      <c r="F101" s="152" t="s">
        <v>216</v>
      </c>
      <c r="G101" s="153">
        <f>ROUND((G96*G98)+(G97*G99),2)</f>
        <v>1.4</v>
      </c>
    </row>
    <row r="102" spans="1:7" ht="6" customHeight="1">
      <c r="A102" s="406"/>
      <c r="B102" s="406"/>
      <c r="C102" s="406"/>
      <c r="D102" s="406"/>
      <c r="E102" s="406"/>
      <c r="F102" s="406"/>
      <c r="G102" s="406"/>
    </row>
    <row r="103" spans="1:7" ht="16.5">
      <c r="A103" s="401"/>
      <c r="B103" s="401"/>
      <c r="C103" s="401"/>
      <c r="D103" s="401"/>
      <c r="E103" s="401"/>
      <c r="F103" s="401"/>
      <c r="G103" s="401"/>
    </row>
    <row r="104" spans="1:7" ht="31.15" customHeight="1">
      <c r="A104" s="154" t="s">
        <v>38</v>
      </c>
      <c r="B104" s="154"/>
      <c r="C104" s="407" t="s">
        <v>39</v>
      </c>
      <c r="D104" s="407"/>
      <c r="E104" s="154" t="s">
        <v>40</v>
      </c>
      <c r="F104" s="155">
        <f>G121</f>
        <v>10699.51</v>
      </c>
      <c r="G104" s="155">
        <f>G122</f>
        <v>23921.69</v>
      </c>
    </row>
    <row r="105" spans="1:7" ht="16.5">
      <c r="A105" s="401"/>
      <c r="B105" s="401"/>
      <c r="C105" s="401"/>
      <c r="D105" s="401"/>
      <c r="E105" s="401"/>
      <c r="F105" s="401"/>
      <c r="G105" s="401"/>
    </row>
    <row r="106" spans="1:7" ht="15.75">
      <c r="A106" s="131" t="s">
        <v>79</v>
      </c>
      <c r="B106" s="131" t="s">
        <v>191</v>
      </c>
      <c r="C106" s="131" t="s">
        <v>192</v>
      </c>
      <c r="D106" s="131" t="s">
        <v>193</v>
      </c>
      <c r="E106" s="131" t="s">
        <v>194</v>
      </c>
      <c r="F106" s="131" t="s">
        <v>195</v>
      </c>
      <c r="G106" s="131" t="s">
        <v>196</v>
      </c>
    </row>
    <row r="107" spans="1:7" ht="15.75">
      <c r="A107" s="76">
        <v>103584</v>
      </c>
      <c r="B107" s="76" t="s">
        <v>197</v>
      </c>
      <c r="C107" s="133" t="str">
        <f>IF(A107="","",VLOOKUP(A107,'CPU-Insumos_MO'!$B$8:$G$24,2,FALSE()))</f>
        <v>Assistente Social (Pleno)</v>
      </c>
      <c r="D107" s="134" t="str">
        <f>IF(A107="","",VLOOKUP(A107,'CPU-Insumos_MO'!$B$8:$G$24,5,FALSE()))</f>
        <v>h</v>
      </c>
      <c r="E107" s="135">
        <f>MC_CPU.005!C10</f>
        <v>176</v>
      </c>
      <c r="F107" s="134">
        <f>IF(A107="","",VLOOKUP(A107,'CPU-Insumos_MO'!$B$8:$G$24,6,FALSE()))</f>
        <v>29.487954545454546</v>
      </c>
      <c r="G107" s="136">
        <f>F107*E107</f>
        <v>5189.88</v>
      </c>
    </row>
    <row r="108" spans="1:7" ht="15.75">
      <c r="A108" s="76">
        <v>20031</v>
      </c>
      <c r="B108" s="76" t="s">
        <v>197</v>
      </c>
      <c r="C108" s="133" t="str">
        <f>IF(A108="","",VLOOKUP(A108,'CPU-Insumos_MO'!$B$8:$G$24,2,FALSE()))</f>
        <v>Auxiliar Técnico</v>
      </c>
      <c r="D108" s="134" t="str">
        <f>IF(A108="","",VLOOKUP(A108,'CPU-Insumos_MO'!$B$8:$G$24,5,FALSE()))</f>
        <v>h</v>
      </c>
      <c r="E108" s="135">
        <f>MC_CPU.005!C12</f>
        <v>176</v>
      </c>
      <c r="F108" s="134">
        <f>IF(A108="","",VLOOKUP(A108,'CPU-Insumos_MO'!$B$8:$G$24,6,FALSE()))</f>
        <v>10.10118181818182</v>
      </c>
      <c r="G108" s="136">
        <f>F108*E108</f>
        <v>1777.8080000000002</v>
      </c>
    </row>
    <row r="109" spans="1:7" ht="15.75">
      <c r="A109" s="76">
        <v>20028</v>
      </c>
      <c r="B109" s="76" t="s">
        <v>197</v>
      </c>
      <c r="C109" s="133" t="str">
        <f>IF(A109="","",VLOOKUP(A109,'CPU-Insumos_MO'!$B$8:$G$24,2,FALSE()))</f>
        <v>Advogado</v>
      </c>
      <c r="D109" s="134" t="str">
        <f>IF(A109="","",VLOOKUP(A109,'CPU-Insumos_MO'!$B$8:$G$24,5,FALSE()))</f>
        <v>h</v>
      </c>
      <c r="E109" s="135">
        <f>MC_CPU.005!C14</f>
        <v>44</v>
      </c>
      <c r="F109" s="134">
        <f>IF(A109="","",VLOOKUP(A109,'CPU-Insumos_MO'!$B$8:$G$24,6,FALSE()))</f>
        <v>27.194090909090907</v>
      </c>
      <c r="G109" s="136">
        <f>F109*E109</f>
        <v>1196.54</v>
      </c>
    </row>
    <row r="110" spans="1:7" ht="15.75">
      <c r="A110" s="76">
        <v>33952</v>
      </c>
      <c r="B110" s="76" t="s">
        <v>198</v>
      </c>
      <c r="C110" s="133" t="str">
        <f>IF(A110="","",VLOOKUP(A110,'CPU-Insumos_MO'!$B$8:$G$24,2,FALSE()))</f>
        <v>Arquiteto de Obra Pleno</v>
      </c>
      <c r="D110" s="134" t="str">
        <f>IF(A110="","",VLOOKUP(A110,'CPU-Insumos_MO'!$B$8:$G$24,5,FALSE()))</f>
        <v>h</v>
      </c>
      <c r="E110" s="135">
        <f>MC_CPU.005!C16</f>
        <v>44</v>
      </c>
      <c r="F110" s="134">
        <f>IF(A110="","",VLOOKUP(A110,'CPU-Insumos_MO'!$B$8:$G$24,6,FALSE()))</f>
        <v>57.62</v>
      </c>
      <c r="G110" s="136">
        <f>F110*E110</f>
        <v>2535.2799999999997</v>
      </c>
    </row>
    <row r="111" spans="1:7" ht="15.75">
      <c r="A111" s="402" t="s">
        <v>199</v>
      </c>
      <c r="B111" s="402"/>
      <c r="C111" s="402"/>
      <c r="D111" s="402"/>
      <c r="E111" s="402"/>
      <c r="F111" s="402"/>
      <c r="G111" s="137">
        <f>SUM(G107:G110)</f>
        <v>10699.508</v>
      </c>
    </row>
    <row r="112" spans="1:7" ht="15.75">
      <c r="A112" s="382"/>
      <c r="B112" s="382"/>
      <c r="C112" s="382"/>
      <c r="D112" s="382"/>
      <c r="E112" s="382"/>
      <c r="F112" s="382"/>
      <c r="G112" s="382"/>
    </row>
    <row r="113" spans="1:7" ht="15.75">
      <c r="A113" s="131" t="s">
        <v>79</v>
      </c>
      <c r="B113" s="131" t="s">
        <v>191</v>
      </c>
      <c r="C113" s="131" t="s">
        <v>200</v>
      </c>
      <c r="D113" s="131" t="s">
        <v>193</v>
      </c>
      <c r="E113" s="131" t="s">
        <v>194</v>
      </c>
      <c r="F113" s="131" t="s">
        <v>195</v>
      </c>
      <c r="G113" s="131" t="s">
        <v>201</v>
      </c>
    </row>
    <row r="114" spans="1:7" ht="15.75">
      <c r="A114" s="402" t="s">
        <v>202</v>
      </c>
      <c r="B114" s="402"/>
      <c r="C114" s="402"/>
      <c r="D114" s="402"/>
      <c r="E114" s="402"/>
      <c r="F114" s="402"/>
      <c r="G114" s="139">
        <v>0</v>
      </c>
    </row>
    <row r="115" spans="1:7" ht="15.75">
      <c r="A115" s="403"/>
      <c r="B115" s="403"/>
      <c r="C115" s="403"/>
      <c r="D115" s="403"/>
      <c r="E115" s="403"/>
      <c r="F115" s="403"/>
      <c r="G115" s="403"/>
    </row>
    <row r="116" spans="1:7" ht="15.75">
      <c r="A116" s="404" t="s">
        <v>203</v>
      </c>
      <c r="B116" s="404"/>
      <c r="C116" s="404"/>
      <c r="D116" s="404"/>
      <c r="E116" s="404" t="s">
        <v>204</v>
      </c>
      <c r="F116" s="404"/>
      <c r="G116" s="404"/>
    </row>
    <row r="117" spans="1:7" ht="15.75">
      <c r="A117" s="405"/>
      <c r="B117" s="405"/>
      <c r="C117" s="405"/>
      <c r="D117" s="405"/>
      <c r="E117" s="135" t="s">
        <v>205</v>
      </c>
      <c r="F117" s="142" t="s">
        <v>206</v>
      </c>
      <c r="G117" s="136">
        <f>G111</f>
        <v>10699.508</v>
      </c>
    </row>
    <row r="118" spans="1:7" ht="15.75">
      <c r="A118" s="405"/>
      <c r="B118" s="405"/>
      <c r="C118" s="405"/>
      <c r="D118" s="405"/>
      <c r="E118" s="143" t="s">
        <v>207</v>
      </c>
      <c r="F118" s="144" t="s">
        <v>208</v>
      </c>
      <c r="G118" s="35">
        <f>G114</f>
        <v>0</v>
      </c>
    </row>
    <row r="119" spans="1:7" ht="15.75">
      <c r="A119" s="405"/>
      <c r="B119" s="405"/>
      <c r="C119" s="405"/>
      <c r="D119" s="405"/>
      <c r="E119" s="32" t="s">
        <v>209</v>
      </c>
      <c r="F119" s="145" t="s">
        <v>210</v>
      </c>
      <c r="G119" s="146">
        <f>FATOR_K!$E$12</f>
        <v>2.2357749046415925</v>
      </c>
    </row>
    <row r="120" spans="1:7" ht="15.75">
      <c r="A120" s="405"/>
      <c r="B120" s="405"/>
      <c r="C120" s="405"/>
      <c r="D120" s="405"/>
      <c r="E120" s="32" t="s">
        <v>211</v>
      </c>
      <c r="F120" s="145" t="s">
        <v>212</v>
      </c>
      <c r="G120" s="147">
        <f>FATOR_K!$E$13</f>
        <v>1.2041598248494803</v>
      </c>
    </row>
    <row r="121" spans="1:7" ht="15.75">
      <c r="A121" s="405"/>
      <c r="B121" s="405"/>
      <c r="C121" s="405"/>
      <c r="D121" s="405"/>
      <c r="E121" s="148" t="s">
        <v>213</v>
      </c>
      <c r="F121" s="149" t="s">
        <v>214</v>
      </c>
      <c r="G121" s="150">
        <f>ROUND(SUM(G117:G118),2)</f>
        <v>10699.51</v>
      </c>
    </row>
    <row r="122" spans="1:7" ht="16.5">
      <c r="A122" s="405"/>
      <c r="B122" s="405"/>
      <c r="C122" s="405"/>
      <c r="D122" s="405"/>
      <c r="E122" s="151" t="s">
        <v>215</v>
      </c>
      <c r="F122" s="152" t="s">
        <v>216</v>
      </c>
      <c r="G122" s="153">
        <f>ROUND((G117*G119)+(G118*G120),2)</f>
        <v>23921.69</v>
      </c>
    </row>
    <row r="123" spans="1:7" ht="6" customHeight="1">
      <c r="A123" s="406"/>
      <c r="B123" s="406"/>
      <c r="C123" s="406"/>
      <c r="D123" s="406"/>
      <c r="E123" s="406"/>
      <c r="F123" s="406"/>
      <c r="G123" s="406"/>
    </row>
    <row r="124" spans="1:7" ht="16.5">
      <c r="A124" s="401"/>
      <c r="B124" s="401"/>
      <c r="C124" s="401"/>
      <c r="D124" s="401"/>
      <c r="E124" s="401"/>
      <c r="F124" s="401"/>
      <c r="G124" s="401"/>
    </row>
    <row r="125" spans="1:7" s="156" customFormat="1" ht="15.6" customHeight="1">
      <c r="A125" s="154" t="s">
        <v>42</v>
      </c>
      <c r="B125" s="154"/>
      <c r="C125" s="407" t="s">
        <v>43</v>
      </c>
      <c r="D125" s="407"/>
      <c r="E125" s="154" t="s">
        <v>26</v>
      </c>
      <c r="F125" s="155">
        <f>G140</f>
        <v>16.21</v>
      </c>
      <c r="G125" s="155">
        <f>G141</f>
        <v>36.229999999999997</v>
      </c>
    </row>
    <row r="126" spans="1:7" ht="16.5">
      <c r="A126" s="401"/>
      <c r="B126" s="401"/>
      <c r="C126" s="401"/>
      <c r="D126" s="401"/>
      <c r="E126" s="401"/>
      <c r="F126" s="401"/>
      <c r="G126" s="401"/>
    </row>
    <row r="127" spans="1:7" ht="15.75">
      <c r="A127" s="131" t="s">
        <v>79</v>
      </c>
      <c r="B127" s="131" t="s">
        <v>191</v>
      </c>
      <c r="C127" s="131" t="s">
        <v>192</v>
      </c>
      <c r="D127" s="131" t="s">
        <v>193</v>
      </c>
      <c r="E127" s="131" t="s">
        <v>194</v>
      </c>
      <c r="F127" s="131" t="s">
        <v>195</v>
      </c>
      <c r="G127" s="131" t="s">
        <v>196</v>
      </c>
    </row>
    <row r="128" spans="1:7" ht="15.75">
      <c r="A128" s="76">
        <v>7592</v>
      </c>
      <c r="B128" s="76" t="s">
        <v>198</v>
      </c>
      <c r="C128" s="133" t="str">
        <f>IF(A128="","",VLOOKUP(A128,'CPU-Insumos_MO'!$B$8:$G$24,2,FALSE()))</f>
        <v>Topógrafo (Horista)</v>
      </c>
      <c r="D128" s="134" t="str">
        <f>IF(A128="","",VLOOKUP(A128,'CPU-Insumos_MO'!$B$8:$G$24,5,FALSE()))</f>
        <v>h</v>
      </c>
      <c r="E128" s="135">
        <f>MC_CPU.006!C9</f>
        <v>1</v>
      </c>
      <c r="F128" s="134">
        <f>IF(A128="","",VLOOKUP(A128,'CPU-Insumos_MO'!$B$8:$G$24,6,FALSE()))</f>
        <v>13.76</v>
      </c>
      <c r="G128" s="136">
        <f>F128*E128</f>
        <v>13.76</v>
      </c>
    </row>
    <row r="129" spans="1:7" ht="15.75">
      <c r="A129" s="76">
        <v>2357</v>
      </c>
      <c r="B129" s="76" t="s">
        <v>198</v>
      </c>
      <c r="C129" s="133" t="str">
        <f>IF(A129="","",VLOOKUP(A129,'CPU-Insumos_MO'!$B$8:$G$24,2,FALSE()))</f>
        <v>Desenhista Copista (Horista)</v>
      </c>
      <c r="D129" s="134" t="str">
        <f>IF(A129="","",VLOOKUP(A129,'CPU-Insumos_MO'!$B$8:$G$24,5,FALSE()))</f>
        <v>h</v>
      </c>
      <c r="E129" s="135">
        <f>MC_CPU.006!C11</f>
        <v>0.5</v>
      </c>
      <c r="F129" s="134">
        <f>IF(A129="","",VLOOKUP(A129,'CPU-Insumos_MO'!$B$8:$G$24,6,FALSE()))</f>
        <v>4.8899999999999997</v>
      </c>
      <c r="G129" s="136">
        <f>F129*E129</f>
        <v>2.4449999999999998</v>
      </c>
    </row>
    <row r="130" spans="1:7" ht="15.75">
      <c r="A130" s="402" t="s">
        <v>199</v>
      </c>
      <c r="B130" s="402"/>
      <c r="C130" s="402"/>
      <c r="D130" s="402"/>
      <c r="E130" s="402"/>
      <c r="F130" s="402"/>
      <c r="G130" s="137">
        <f>SUM(G128:G129)</f>
        <v>16.204999999999998</v>
      </c>
    </row>
    <row r="131" spans="1:7" ht="15.75">
      <c r="A131" s="382"/>
      <c r="B131" s="382"/>
      <c r="C131" s="382"/>
      <c r="D131" s="382"/>
      <c r="E131" s="382"/>
      <c r="F131" s="382"/>
      <c r="G131" s="382"/>
    </row>
    <row r="132" spans="1:7" ht="15.75">
      <c r="A132" s="131" t="s">
        <v>79</v>
      </c>
      <c r="B132" s="131" t="s">
        <v>191</v>
      </c>
      <c r="C132" s="131" t="s">
        <v>200</v>
      </c>
      <c r="D132" s="131" t="s">
        <v>193</v>
      </c>
      <c r="E132" s="131" t="s">
        <v>194</v>
      </c>
      <c r="F132" s="131" t="s">
        <v>195</v>
      </c>
      <c r="G132" s="131" t="s">
        <v>201</v>
      </c>
    </row>
    <row r="133" spans="1:7" ht="15.75">
      <c r="A133" s="402" t="s">
        <v>202</v>
      </c>
      <c r="B133" s="402"/>
      <c r="C133" s="402"/>
      <c r="D133" s="402"/>
      <c r="E133" s="402"/>
      <c r="F133" s="402"/>
      <c r="G133" s="139">
        <v>0</v>
      </c>
    </row>
    <row r="134" spans="1:7" ht="15.75">
      <c r="A134" s="403"/>
      <c r="B134" s="403"/>
      <c r="C134" s="403"/>
      <c r="D134" s="403"/>
      <c r="E134" s="403"/>
      <c r="F134" s="403"/>
      <c r="G134" s="403"/>
    </row>
    <row r="135" spans="1:7" ht="15.75">
      <c r="A135" s="404" t="s">
        <v>203</v>
      </c>
      <c r="B135" s="404"/>
      <c r="C135" s="404"/>
      <c r="D135" s="404"/>
      <c r="E135" s="404" t="s">
        <v>204</v>
      </c>
      <c r="F135" s="404"/>
      <c r="G135" s="404"/>
    </row>
    <row r="136" spans="1:7" ht="15.75">
      <c r="A136" s="405"/>
      <c r="B136" s="405"/>
      <c r="C136" s="405"/>
      <c r="D136" s="405"/>
      <c r="E136" s="135" t="s">
        <v>205</v>
      </c>
      <c r="F136" s="142" t="s">
        <v>206</v>
      </c>
      <c r="G136" s="136">
        <f>G130</f>
        <v>16.204999999999998</v>
      </c>
    </row>
    <row r="137" spans="1:7" ht="15.75">
      <c r="A137" s="405"/>
      <c r="B137" s="405"/>
      <c r="C137" s="405"/>
      <c r="D137" s="405"/>
      <c r="E137" s="143" t="s">
        <v>207</v>
      </c>
      <c r="F137" s="144" t="s">
        <v>208</v>
      </c>
      <c r="G137" s="35">
        <f>G133</f>
        <v>0</v>
      </c>
    </row>
    <row r="138" spans="1:7" ht="15.75">
      <c r="A138" s="405"/>
      <c r="B138" s="405"/>
      <c r="C138" s="405"/>
      <c r="D138" s="405"/>
      <c r="E138" s="32" t="s">
        <v>209</v>
      </c>
      <c r="F138" s="145" t="s">
        <v>210</v>
      </c>
      <c r="G138" s="146">
        <f>FATOR_K!$E$12</f>
        <v>2.2357749046415925</v>
      </c>
    </row>
    <row r="139" spans="1:7" ht="15.75">
      <c r="A139" s="405"/>
      <c r="B139" s="405"/>
      <c r="C139" s="405"/>
      <c r="D139" s="405"/>
      <c r="E139" s="32" t="s">
        <v>211</v>
      </c>
      <c r="F139" s="145" t="s">
        <v>212</v>
      </c>
      <c r="G139" s="147">
        <f>FATOR_K!$E$13</f>
        <v>1.2041598248494803</v>
      </c>
    </row>
    <row r="140" spans="1:7" ht="15.75">
      <c r="A140" s="405"/>
      <c r="B140" s="405"/>
      <c r="C140" s="405"/>
      <c r="D140" s="405"/>
      <c r="E140" s="148" t="s">
        <v>213</v>
      </c>
      <c r="F140" s="149" t="s">
        <v>214</v>
      </c>
      <c r="G140" s="150">
        <f>ROUND(SUM(G136:G137),2)</f>
        <v>16.21</v>
      </c>
    </row>
    <row r="141" spans="1:7" ht="16.5">
      <c r="A141" s="405"/>
      <c r="B141" s="405"/>
      <c r="C141" s="405"/>
      <c r="D141" s="405"/>
      <c r="E141" s="151" t="s">
        <v>215</v>
      </c>
      <c r="F141" s="152" t="s">
        <v>216</v>
      </c>
      <c r="G141" s="153">
        <f>ROUND((G136*G138)+(G137*G139),2)</f>
        <v>36.229999999999997</v>
      </c>
    </row>
    <row r="142" spans="1:7" ht="6" customHeight="1">
      <c r="A142" s="406"/>
      <c r="B142" s="406"/>
      <c r="C142" s="406"/>
      <c r="D142" s="406"/>
      <c r="E142" s="406"/>
      <c r="F142" s="406"/>
      <c r="G142" s="406"/>
    </row>
    <row r="143" spans="1:7" ht="16.5">
      <c r="A143" s="401"/>
      <c r="B143" s="401"/>
      <c r="C143" s="401"/>
      <c r="D143" s="401"/>
      <c r="E143" s="401"/>
      <c r="F143" s="401"/>
      <c r="G143" s="401"/>
    </row>
    <row r="144" spans="1:7" ht="15.6" customHeight="1">
      <c r="A144" s="154" t="s">
        <v>45</v>
      </c>
      <c r="B144" s="154"/>
      <c r="C144" s="407" t="s">
        <v>46</v>
      </c>
      <c r="D144" s="407"/>
      <c r="E144" s="154" t="s">
        <v>26</v>
      </c>
      <c r="F144" s="155">
        <f>G159</f>
        <v>59.38</v>
      </c>
      <c r="G144" s="155">
        <f>G160</f>
        <v>132.77000000000001</v>
      </c>
    </row>
    <row r="145" spans="1:7" ht="16.5">
      <c r="A145" s="401"/>
      <c r="B145" s="401"/>
      <c r="C145" s="401"/>
      <c r="D145" s="401"/>
      <c r="E145" s="401"/>
      <c r="F145" s="401"/>
      <c r="G145" s="401"/>
    </row>
    <row r="146" spans="1:7" ht="15.75">
      <c r="A146" s="131" t="s">
        <v>79</v>
      </c>
      <c r="B146" s="131" t="s">
        <v>191</v>
      </c>
      <c r="C146" s="131" t="s">
        <v>192</v>
      </c>
      <c r="D146" s="131" t="s">
        <v>193</v>
      </c>
      <c r="E146" s="131" t="s">
        <v>194</v>
      </c>
      <c r="F146" s="131" t="s">
        <v>195</v>
      </c>
      <c r="G146" s="131" t="s">
        <v>196</v>
      </c>
    </row>
    <row r="147" spans="1:7" ht="15.75">
      <c r="A147" s="76">
        <v>103584</v>
      </c>
      <c r="B147" s="76" t="s">
        <v>197</v>
      </c>
      <c r="C147" s="133" t="str">
        <f>IF(A147="","",VLOOKUP(A147,'CPU-Insumos_MO'!$B$8:$G$24,2,FALSE()))</f>
        <v>Assistente Social (Pleno)</v>
      </c>
      <c r="D147" s="134" t="str">
        <f>IF(A147="","",VLOOKUP(A147,'CPU-Insumos_MO'!$B$8:$G$24,5,FALSE()))</f>
        <v>h</v>
      </c>
      <c r="E147" s="135">
        <f>MC_CPU.007!C9</f>
        <v>1.5</v>
      </c>
      <c r="F147" s="134">
        <f>IF(A147="","",VLOOKUP(A147,'CPU-Insumos_MO'!$B$8:$G$24,6,FALSE()))</f>
        <v>29.487954545454546</v>
      </c>
      <c r="G147" s="136">
        <f>F147*E147</f>
        <v>44.23193181818182</v>
      </c>
    </row>
    <row r="148" spans="1:7" ht="15.75">
      <c r="A148" s="76">
        <v>20031</v>
      </c>
      <c r="B148" s="76" t="s">
        <v>197</v>
      </c>
      <c r="C148" s="133" t="str">
        <f>IF(A148="","",VLOOKUP(A148,'CPU-Insumos_MO'!$B$8:$G$24,2,FALSE()))</f>
        <v>Auxiliar Técnico</v>
      </c>
      <c r="D148" s="134" t="str">
        <f>IF(A148="","",VLOOKUP(A148,'CPU-Insumos_MO'!$B$8:$G$24,5,FALSE()))</f>
        <v>h</v>
      </c>
      <c r="E148" s="135">
        <f>MC_CPU.007!C11</f>
        <v>1.5</v>
      </c>
      <c r="F148" s="134">
        <f>IF(A148="","",VLOOKUP(A148,'CPU-Insumos_MO'!$B$8:$G$24,6,FALSE()))</f>
        <v>10.10118181818182</v>
      </c>
      <c r="G148" s="136">
        <f>F148*E148</f>
        <v>15.151772727272729</v>
      </c>
    </row>
    <row r="149" spans="1:7" ht="15.75">
      <c r="A149" s="402" t="s">
        <v>199</v>
      </c>
      <c r="B149" s="402"/>
      <c r="C149" s="402"/>
      <c r="D149" s="402"/>
      <c r="E149" s="402"/>
      <c r="F149" s="402"/>
      <c r="G149" s="137">
        <f>SUM(G147:G148)</f>
        <v>59.383704545454549</v>
      </c>
    </row>
    <row r="150" spans="1:7" ht="15.75">
      <c r="A150" s="382"/>
      <c r="B150" s="382"/>
      <c r="C150" s="382"/>
      <c r="D150" s="382"/>
      <c r="E150" s="382"/>
      <c r="F150" s="382"/>
      <c r="G150" s="382"/>
    </row>
    <row r="151" spans="1:7" ht="15.75">
      <c r="A151" s="131" t="s">
        <v>79</v>
      </c>
      <c r="B151" s="131" t="s">
        <v>191</v>
      </c>
      <c r="C151" s="131" t="s">
        <v>200</v>
      </c>
      <c r="D151" s="131" t="s">
        <v>193</v>
      </c>
      <c r="E151" s="131" t="s">
        <v>194</v>
      </c>
      <c r="F151" s="131" t="s">
        <v>195</v>
      </c>
      <c r="G151" s="131" t="s">
        <v>201</v>
      </c>
    </row>
    <row r="152" spans="1:7" ht="15.75">
      <c r="A152" s="402" t="s">
        <v>202</v>
      </c>
      <c r="B152" s="402"/>
      <c r="C152" s="402"/>
      <c r="D152" s="402"/>
      <c r="E152" s="402"/>
      <c r="F152" s="402"/>
      <c r="G152" s="139">
        <v>0</v>
      </c>
    </row>
    <row r="153" spans="1:7" ht="15.75">
      <c r="A153" s="403"/>
      <c r="B153" s="403"/>
      <c r="C153" s="403"/>
      <c r="D153" s="403"/>
      <c r="E153" s="403"/>
      <c r="F153" s="403"/>
      <c r="G153" s="403"/>
    </row>
    <row r="154" spans="1:7" ht="15.75">
      <c r="A154" s="404" t="s">
        <v>203</v>
      </c>
      <c r="B154" s="404"/>
      <c r="C154" s="404"/>
      <c r="D154" s="404"/>
      <c r="E154" s="404" t="s">
        <v>204</v>
      </c>
      <c r="F154" s="404"/>
      <c r="G154" s="404"/>
    </row>
    <row r="155" spans="1:7" ht="15.75">
      <c r="A155" s="405"/>
      <c r="B155" s="405"/>
      <c r="C155" s="405"/>
      <c r="D155" s="405"/>
      <c r="E155" s="135" t="s">
        <v>205</v>
      </c>
      <c r="F155" s="142" t="s">
        <v>206</v>
      </c>
      <c r="G155" s="136">
        <f>G149</f>
        <v>59.383704545454549</v>
      </c>
    </row>
    <row r="156" spans="1:7" ht="15.75">
      <c r="A156" s="405"/>
      <c r="B156" s="405"/>
      <c r="C156" s="405"/>
      <c r="D156" s="405"/>
      <c r="E156" s="143" t="s">
        <v>207</v>
      </c>
      <c r="F156" s="144" t="s">
        <v>208</v>
      </c>
      <c r="G156" s="35">
        <f>G152</f>
        <v>0</v>
      </c>
    </row>
    <row r="157" spans="1:7" ht="15.75">
      <c r="A157" s="405"/>
      <c r="B157" s="405"/>
      <c r="C157" s="405"/>
      <c r="D157" s="405"/>
      <c r="E157" s="32" t="s">
        <v>209</v>
      </c>
      <c r="F157" s="145" t="s">
        <v>210</v>
      </c>
      <c r="G157" s="146">
        <f>FATOR_K!$E$12</f>
        <v>2.2357749046415925</v>
      </c>
    </row>
    <row r="158" spans="1:7" ht="15.75">
      <c r="A158" s="405"/>
      <c r="B158" s="405"/>
      <c r="C158" s="405"/>
      <c r="D158" s="405"/>
      <c r="E158" s="32" t="s">
        <v>211</v>
      </c>
      <c r="F158" s="145" t="s">
        <v>212</v>
      </c>
      <c r="G158" s="147">
        <f>FATOR_K!$E$13</f>
        <v>1.2041598248494803</v>
      </c>
    </row>
    <row r="159" spans="1:7" ht="15.75">
      <c r="A159" s="405"/>
      <c r="B159" s="405"/>
      <c r="C159" s="405"/>
      <c r="D159" s="405"/>
      <c r="E159" s="148" t="s">
        <v>213</v>
      </c>
      <c r="F159" s="149" t="s">
        <v>214</v>
      </c>
      <c r="G159" s="150">
        <f>ROUND(SUM(G155:G156),2)</f>
        <v>59.38</v>
      </c>
    </row>
    <row r="160" spans="1:7" ht="16.5">
      <c r="A160" s="405"/>
      <c r="B160" s="405"/>
      <c r="C160" s="405"/>
      <c r="D160" s="405"/>
      <c r="E160" s="151" t="s">
        <v>215</v>
      </c>
      <c r="F160" s="152" t="s">
        <v>216</v>
      </c>
      <c r="G160" s="153">
        <f>ROUND((G155*G157)+(G156*G158),2)</f>
        <v>132.77000000000001</v>
      </c>
    </row>
    <row r="161" spans="1:7" ht="6" customHeight="1">
      <c r="A161" s="406"/>
      <c r="B161" s="406"/>
      <c r="C161" s="406"/>
      <c r="D161" s="406"/>
      <c r="E161" s="406"/>
      <c r="F161" s="406"/>
      <c r="G161" s="406"/>
    </row>
    <row r="162" spans="1:7" ht="16.5">
      <c r="A162" s="401"/>
      <c r="B162" s="401"/>
      <c r="C162" s="401"/>
      <c r="D162" s="401"/>
      <c r="E162" s="401"/>
      <c r="F162" s="401"/>
      <c r="G162" s="401"/>
    </row>
    <row r="163" spans="1:7" ht="15.6" customHeight="1">
      <c r="A163" s="154" t="s">
        <v>48</v>
      </c>
      <c r="B163" s="154"/>
      <c r="C163" s="407" t="s">
        <v>49</v>
      </c>
      <c r="D163" s="407"/>
      <c r="E163" s="154" t="s">
        <v>36</v>
      </c>
      <c r="F163" s="155">
        <f>G179</f>
        <v>0.11</v>
      </c>
      <c r="G163" s="155">
        <f>G180</f>
        <v>0.24</v>
      </c>
    </row>
    <row r="164" spans="1:7" ht="16.5">
      <c r="A164" s="401"/>
      <c r="B164" s="401"/>
      <c r="C164" s="401"/>
      <c r="D164" s="401"/>
      <c r="E164" s="401"/>
      <c r="F164" s="401"/>
      <c r="G164" s="401"/>
    </row>
    <row r="165" spans="1:7" ht="15.75">
      <c r="A165" s="131" t="s">
        <v>79</v>
      </c>
      <c r="B165" s="131" t="s">
        <v>191</v>
      </c>
      <c r="C165" s="131" t="s">
        <v>192</v>
      </c>
      <c r="D165" s="131" t="s">
        <v>193</v>
      </c>
      <c r="E165" s="131" t="s">
        <v>194</v>
      </c>
      <c r="F165" s="131" t="s">
        <v>195</v>
      </c>
      <c r="G165" s="131" t="s">
        <v>196</v>
      </c>
    </row>
    <row r="166" spans="1:7" ht="15.75">
      <c r="A166" s="76">
        <v>33952</v>
      </c>
      <c r="B166" s="76" t="s">
        <v>197</v>
      </c>
      <c r="C166" s="133" t="str">
        <f>IF(A166="","",VLOOKUP(A166,'CPU-Insumos_MO'!$B$8:$G$24,2,FALSE()))</f>
        <v>Arquiteto de Obra Pleno</v>
      </c>
      <c r="D166" s="134" t="str">
        <f>IF(A166="","",VLOOKUP(A166,'CPU-Insumos_MO'!$B$8:$G$24,5,FALSE()))</f>
        <v>h</v>
      </c>
      <c r="E166" s="135">
        <f>MC_CPU.008!E9</f>
        <v>1.7600000000000001E-3</v>
      </c>
      <c r="F166" s="134">
        <f>IF(A166="","",VLOOKUP(A166,'CPU-Insumos_MO'!$B$8:$G$24,6,FALSE()))</f>
        <v>57.62</v>
      </c>
      <c r="G166" s="136">
        <f>F166*E166</f>
        <v>0.10141119999999999</v>
      </c>
    </row>
    <row r="167" spans="1:7" ht="15.75">
      <c r="A167" s="76">
        <v>2357</v>
      </c>
      <c r="B167" s="76" t="s">
        <v>197</v>
      </c>
      <c r="C167" s="133" t="str">
        <f>IF(A167="","",VLOOKUP(A167,'CPU-Insumos_MO'!$B$8:$G$24,2,FALSE()))</f>
        <v>Desenhista Copista (Horista)</v>
      </c>
      <c r="D167" s="134" t="str">
        <f>IF(A167="","",VLOOKUP(A167,'CPU-Insumos_MO'!$B$8:$G$24,5,FALSE()))</f>
        <v>h</v>
      </c>
      <c r="E167" s="135">
        <f>MC_CPU.008!E11</f>
        <v>8.8000000000000003E-4</v>
      </c>
      <c r="F167" s="134">
        <f>IF(A167="","",VLOOKUP(A167,'CPU-Insumos_MO'!$B$8:$G$24,6,FALSE()))</f>
        <v>4.8899999999999997</v>
      </c>
      <c r="G167" s="136">
        <f>F167*E167</f>
        <v>4.3032000000000001E-3</v>
      </c>
    </row>
    <row r="168" spans="1:7" ht="15.75">
      <c r="A168" s="402" t="s">
        <v>199</v>
      </c>
      <c r="B168" s="402"/>
      <c r="C168" s="402"/>
      <c r="D168" s="402"/>
      <c r="E168" s="402"/>
      <c r="F168" s="402"/>
      <c r="G168" s="137">
        <f>SUM(G166:G167)</f>
        <v>0.10571439999999999</v>
      </c>
    </row>
    <row r="169" spans="1:7" ht="15.75">
      <c r="A169" s="382"/>
      <c r="B169" s="382"/>
      <c r="C169" s="382"/>
      <c r="D169" s="382"/>
      <c r="E169" s="382"/>
      <c r="F169" s="382"/>
      <c r="G169" s="382"/>
    </row>
    <row r="170" spans="1:7" ht="15.75">
      <c r="A170" s="131" t="s">
        <v>79</v>
      </c>
      <c r="B170" s="131" t="s">
        <v>191</v>
      </c>
      <c r="C170" s="131" t="s">
        <v>200</v>
      </c>
      <c r="D170" s="131" t="s">
        <v>193</v>
      </c>
      <c r="E170" s="131" t="s">
        <v>194</v>
      </c>
      <c r="F170" s="131" t="s">
        <v>195</v>
      </c>
      <c r="G170" s="131" t="s">
        <v>201</v>
      </c>
    </row>
    <row r="171" spans="1:7" ht="15.75">
      <c r="A171" s="76" t="s">
        <v>224</v>
      </c>
      <c r="B171" s="76" t="s">
        <v>24</v>
      </c>
      <c r="C171" s="157" t="str">
        <f>IF(A171="","",VLOOKUP(A171,'CPU-Insumos_DD'!$B$8:$E$19,2,FALSE()))</f>
        <v>Impressão A1</v>
      </c>
      <c r="D171" s="76" t="str">
        <f>IF(A171="","",VLOOKUP(A171,'CPU-Insumos_DD'!$B$8:$E$19,3,FALSE()))</f>
        <v>und</v>
      </c>
      <c r="E171" s="76">
        <f>MC_CPU.008!E13</f>
        <v>2.0000000000000001E-4</v>
      </c>
      <c r="F171" s="134">
        <f>IF(A171="","",VLOOKUP(A171,'CPU-Insumos_DD'!$B$8:$E$19,4,FALSE()))</f>
        <v>12.666666666666666</v>
      </c>
      <c r="G171" s="158">
        <f>F171*E171</f>
        <v>2.5333333333333332E-3</v>
      </c>
    </row>
    <row r="172" spans="1:7" ht="15.75">
      <c r="A172" s="402" t="s">
        <v>202</v>
      </c>
      <c r="B172" s="402"/>
      <c r="C172" s="402"/>
      <c r="D172" s="402"/>
      <c r="E172" s="402"/>
      <c r="F172" s="402"/>
      <c r="G172" s="139">
        <v>0</v>
      </c>
    </row>
    <row r="173" spans="1:7" ht="15.75">
      <c r="A173" s="403"/>
      <c r="B173" s="403"/>
      <c r="C173" s="403"/>
      <c r="D173" s="403"/>
      <c r="E173" s="403"/>
      <c r="F173" s="403"/>
      <c r="G173" s="403"/>
    </row>
    <row r="174" spans="1:7" ht="15.75">
      <c r="A174" s="404" t="s">
        <v>203</v>
      </c>
      <c r="B174" s="404"/>
      <c r="C174" s="404"/>
      <c r="D174" s="404"/>
      <c r="E174" s="404" t="s">
        <v>204</v>
      </c>
      <c r="F174" s="404"/>
      <c r="G174" s="404"/>
    </row>
    <row r="175" spans="1:7" ht="15.75">
      <c r="A175" s="405"/>
      <c r="B175" s="405"/>
      <c r="C175" s="405"/>
      <c r="D175" s="405"/>
      <c r="E175" s="135" t="s">
        <v>205</v>
      </c>
      <c r="F175" s="142" t="s">
        <v>206</v>
      </c>
      <c r="G175" s="136">
        <f>G168</f>
        <v>0.10571439999999999</v>
      </c>
    </row>
    <row r="176" spans="1:7" ht="15.75">
      <c r="A176" s="405"/>
      <c r="B176" s="405"/>
      <c r="C176" s="405"/>
      <c r="D176" s="405"/>
      <c r="E176" s="143" t="s">
        <v>207</v>
      </c>
      <c r="F176" s="144" t="s">
        <v>208</v>
      </c>
      <c r="G176" s="35">
        <f>G172</f>
        <v>0</v>
      </c>
    </row>
    <row r="177" spans="1:7" ht="15.75">
      <c r="A177" s="405"/>
      <c r="B177" s="405"/>
      <c r="C177" s="405"/>
      <c r="D177" s="405"/>
      <c r="E177" s="32" t="s">
        <v>209</v>
      </c>
      <c r="F177" s="145" t="s">
        <v>210</v>
      </c>
      <c r="G177" s="146">
        <f>FATOR_K!$E$12</f>
        <v>2.2357749046415925</v>
      </c>
    </row>
    <row r="178" spans="1:7" ht="15.75">
      <c r="A178" s="405"/>
      <c r="B178" s="405"/>
      <c r="C178" s="405"/>
      <c r="D178" s="405"/>
      <c r="E178" s="32" t="s">
        <v>211</v>
      </c>
      <c r="F178" s="145" t="s">
        <v>212</v>
      </c>
      <c r="G178" s="147">
        <f>FATOR_K!$E$13</f>
        <v>1.2041598248494803</v>
      </c>
    </row>
    <row r="179" spans="1:7" ht="15.75">
      <c r="A179" s="405"/>
      <c r="B179" s="405"/>
      <c r="C179" s="405"/>
      <c r="D179" s="405"/>
      <c r="E179" s="148" t="s">
        <v>213</v>
      </c>
      <c r="F179" s="149" t="s">
        <v>214</v>
      </c>
      <c r="G179" s="150">
        <f>ROUND(SUM(G175:G176),2)</f>
        <v>0.11</v>
      </c>
    </row>
    <row r="180" spans="1:7" ht="16.5">
      <c r="A180" s="405"/>
      <c r="B180" s="405"/>
      <c r="C180" s="405"/>
      <c r="D180" s="405"/>
      <c r="E180" s="151" t="s">
        <v>215</v>
      </c>
      <c r="F180" s="152" t="s">
        <v>216</v>
      </c>
      <c r="G180" s="153">
        <f>ROUND((G175*G177)+(G176*G178),2)</f>
        <v>0.24</v>
      </c>
    </row>
    <row r="181" spans="1:7" ht="5.45" customHeight="1">
      <c r="A181" s="406"/>
      <c r="B181" s="406"/>
      <c r="C181" s="406"/>
      <c r="D181" s="406"/>
      <c r="E181" s="406"/>
      <c r="F181" s="406"/>
      <c r="G181" s="406"/>
    </row>
    <row r="182" spans="1:7" ht="16.5">
      <c r="A182" s="401"/>
      <c r="B182" s="401"/>
      <c r="C182" s="401"/>
      <c r="D182" s="401"/>
      <c r="E182" s="401"/>
      <c r="F182" s="401"/>
      <c r="G182" s="401"/>
    </row>
    <row r="183" spans="1:7" ht="15.6" customHeight="1">
      <c r="A183" s="154" t="s">
        <v>51</v>
      </c>
      <c r="B183" s="154"/>
      <c r="C183" s="407" t="s">
        <v>52</v>
      </c>
      <c r="D183" s="407"/>
      <c r="E183" s="154" t="s">
        <v>26</v>
      </c>
      <c r="F183" s="155">
        <f>G199</f>
        <v>51.58</v>
      </c>
      <c r="G183" s="155">
        <f>G200</f>
        <v>115.33</v>
      </c>
    </row>
    <row r="184" spans="1:7" ht="16.5">
      <c r="A184" s="401"/>
      <c r="B184" s="401"/>
      <c r="C184" s="401"/>
      <c r="D184" s="401"/>
      <c r="E184" s="401"/>
      <c r="F184" s="401"/>
      <c r="G184" s="401"/>
    </row>
    <row r="185" spans="1:7" ht="15.75">
      <c r="A185" s="131" t="s">
        <v>79</v>
      </c>
      <c r="B185" s="131" t="s">
        <v>191</v>
      </c>
      <c r="C185" s="131" t="s">
        <v>192</v>
      </c>
      <c r="D185" s="131" t="s">
        <v>193</v>
      </c>
      <c r="E185" s="131" t="s">
        <v>194</v>
      </c>
      <c r="F185" s="131" t="s">
        <v>195</v>
      </c>
      <c r="G185" s="131" t="s">
        <v>196</v>
      </c>
    </row>
    <row r="186" spans="1:7" ht="15.75">
      <c r="A186" s="76">
        <v>20084</v>
      </c>
      <c r="B186" s="76" t="s">
        <v>197</v>
      </c>
      <c r="C186" s="133" t="str">
        <f>IF(A186="","",VLOOKUP(A186,'CPU-Insumos_MO'!$B$8:$G$24,2,FALSE()))</f>
        <v>Especialista em meio ambiente</v>
      </c>
      <c r="D186" s="134" t="str">
        <f>IF(A186="","",VLOOKUP(A186,'CPU-Insumos_MO'!$B$8:$G$24,5,FALSE()))</f>
        <v>h</v>
      </c>
      <c r="E186" s="135">
        <f>MC_CPU.009!E9</f>
        <v>0.35199999999999998</v>
      </c>
      <c r="F186" s="134">
        <f>IF(A186="","",VLOOKUP(A186,'CPU-Insumos_MO'!$B$8:$G$24,6,FALSE()))</f>
        <v>69.706545454545463</v>
      </c>
      <c r="G186" s="136">
        <f>F186*E186</f>
        <v>24.536704</v>
      </c>
    </row>
    <row r="187" spans="1:7" ht="15.75">
      <c r="A187" s="76">
        <v>20070</v>
      </c>
      <c r="B187" s="76" t="s">
        <v>197</v>
      </c>
      <c r="C187" s="133" t="str">
        <f>IF(A187="","",VLOOKUP(A187,'CPU-Insumos_MO'!$B$8:$G$24,2,FALSE()))</f>
        <v>Engenheiro Junior</v>
      </c>
      <c r="D187" s="134" t="str">
        <f>IF(A187="","",VLOOKUP(A187,'CPU-Insumos_MO'!$B$8:$G$24,5,FALSE()))</f>
        <v>h</v>
      </c>
      <c r="E187" s="135">
        <f>MC_CPU.009!E11</f>
        <v>0.35199999999999998</v>
      </c>
      <c r="F187" s="134">
        <f>IF(A187="","",VLOOKUP(A187,'CPU-Insumos_MO'!$B$8:$G$24,6,FALSE()))</f>
        <v>56.384</v>
      </c>
      <c r="G187" s="136">
        <f>F187*E187</f>
        <v>19.847168</v>
      </c>
    </row>
    <row r="188" spans="1:7" ht="15.75">
      <c r="A188" s="76">
        <v>532</v>
      </c>
      <c r="B188" s="76" t="s">
        <v>198</v>
      </c>
      <c r="C188" s="133" t="str">
        <f>IF(A188="","",VLOOKUP(A188,'CPU-Insumos_MO'!$B$8:$G$24,2,FALSE()))</f>
        <v>Auxiliar Técnico / Assistente de Engenharia</v>
      </c>
      <c r="D188" s="134" t="str">
        <f>IF(A188="","",VLOOKUP(A188,'CPU-Insumos_MO'!$B$8:$G$24,5,FALSE()))</f>
        <v>h</v>
      </c>
      <c r="E188" s="135">
        <f>MC_CPU.009!E13</f>
        <v>0.35199999999999998</v>
      </c>
      <c r="F188" s="134">
        <f>IF(A188="","",VLOOKUP(A188,'CPU-Insumos_MO'!$B$8:$G$24,6,FALSE()))</f>
        <v>20.45</v>
      </c>
      <c r="G188" s="136">
        <f>F188*E188</f>
        <v>7.1983999999999995</v>
      </c>
    </row>
    <row r="189" spans="1:7" ht="15.75">
      <c r="A189" s="402" t="s">
        <v>199</v>
      </c>
      <c r="B189" s="402"/>
      <c r="C189" s="402"/>
      <c r="D189" s="402"/>
      <c r="E189" s="402"/>
      <c r="F189" s="402"/>
      <c r="G189" s="137">
        <f>SUM(G186:G188)</f>
        <v>51.582271999999996</v>
      </c>
    </row>
    <row r="190" spans="1:7" ht="15.75">
      <c r="A190" s="382"/>
      <c r="B190" s="382"/>
      <c r="C190" s="382"/>
      <c r="D190" s="382"/>
      <c r="E190" s="382"/>
      <c r="F190" s="382"/>
      <c r="G190" s="382"/>
    </row>
    <row r="191" spans="1:7" ht="15.75">
      <c r="A191" s="131" t="s">
        <v>79</v>
      </c>
      <c r="B191" s="131" t="s">
        <v>191</v>
      </c>
      <c r="C191" s="131" t="s">
        <v>200</v>
      </c>
      <c r="D191" s="131" t="s">
        <v>193</v>
      </c>
      <c r="E191" s="131" t="s">
        <v>194</v>
      </c>
      <c r="F191" s="131" t="s">
        <v>195</v>
      </c>
      <c r="G191" s="131" t="s">
        <v>201</v>
      </c>
    </row>
    <row r="192" spans="1:7" ht="15.75">
      <c r="A192" s="402" t="s">
        <v>202</v>
      </c>
      <c r="B192" s="402"/>
      <c r="C192" s="402"/>
      <c r="D192" s="402"/>
      <c r="E192" s="402"/>
      <c r="F192" s="402"/>
      <c r="G192" s="139">
        <v>0</v>
      </c>
    </row>
    <row r="193" spans="1:7" ht="15.75">
      <c r="A193" s="403"/>
      <c r="B193" s="403"/>
      <c r="C193" s="403"/>
      <c r="D193" s="403"/>
      <c r="E193" s="403"/>
      <c r="F193" s="403"/>
      <c r="G193" s="403"/>
    </row>
    <row r="194" spans="1:7" ht="15.75">
      <c r="A194" s="404" t="s">
        <v>203</v>
      </c>
      <c r="B194" s="404"/>
      <c r="C194" s="404"/>
      <c r="D194" s="404"/>
      <c r="E194" s="404" t="s">
        <v>204</v>
      </c>
      <c r="F194" s="404"/>
      <c r="G194" s="404"/>
    </row>
    <row r="195" spans="1:7" ht="15.75">
      <c r="A195" s="405"/>
      <c r="B195" s="405"/>
      <c r="C195" s="405"/>
      <c r="D195" s="405"/>
      <c r="E195" s="135" t="s">
        <v>205</v>
      </c>
      <c r="F195" s="142" t="s">
        <v>206</v>
      </c>
      <c r="G195" s="136">
        <f>G189</f>
        <v>51.582271999999996</v>
      </c>
    </row>
    <row r="196" spans="1:7" ht="15.75">
      <c r="A196" s="405"/>
      <c r="B196" s="405"/>
      <c r="C196" s="405"/>
      <c r="D196" s="405"/>
      <c r="E196" s="143" t="s">
        <v>207</v>
      </c>
      <c r="F196" s="144" t="s">
        <v>208</v>
      </c>
      <c r="G196" s="35">
        <f>G192</f>
        <v>0</v>
      </c>
    </row>
    <row r="197" spans="1:7" ht="15.75">
      <c r="A197" s="405"/>
      <c r="B197" s="405"/>
      <c r="C197" s="405"/>
      <c r="D197" s="405"/>
      <c r="E197" s="32" t="s">
        <v>209</v>
      </c>
      <c r="F197" s="145" t="s">
        <v>210</v>
      </c>
      <c r="G197" s="146">
        <f>FATOR_K!$E$12</f>
        <v>2.2357749046415925</v>
      </c>
    </row>
    <row r="198" spans="1:7" ht="15.75">
      <c r="A198" s="405"/>
      <c r="B198" s="405"/>
      <c r="C198" s="405"/>
      <c r="D198" s="405"/>
      <c r="E198" s="32" t="s">
        <v>211</v>
      </c>
      <c r="F198" s="145" t="s">
        <v>212</v>
      </c>
      <c r="G198" s="147">
        <f>FATOR_K!$E$13</f>
        <v>1.2041598248494803</v>
      </c>
    </row>
    <row r="199" spans="1:7" ht="15.75">
      <c r="A199" s="405"/>
      <c r="B199" s="405"/>
      <c r="C199" s="405"/>
      <c r="D199" s="405"/>
      <c r="E199" s="148" t="s">
        <v>213</v>
      </c>
      <c r="F199" s="149" t="s">
        <v>214</v>
      </c>
      <c r="G199" s="150">
        <f>ROUND(SUM(G195:G196),2)</f>
        <v>51.58</v>
      </c>
    </row>
    <row r="200" spans="1:7" ht="16.5">
      <c r="A200" s="405"/>
      <c r="B200" s="405"/>
      <c r="C200" s="405"/>
      <c r="D200" s="405"/>
      <c r="E200" s="151" t="s">
        <v>215</v>
      </c>
      <c r="F200" s="152" t="s">
        <v>216</v>
      </c>
      <c r="G200" s="153">
        <f>ROUND((G195*G197)+(G196*G198),2)</f>
        <v>115.33</v>
      </c>
    </row>
    <row r="201" spans="1:7" ht="6" customHeight="1">
      <c r="A201" s="406"/>
      <c r="B201" s="406"/>
      <c r="C201" s="406"/>
      <c r="D201" s="406"/>
      <c r="E201" s="406"/>
      <c r="F201" s="406"/>
      <c r="G201" s="406"/>
    </row>
    <row r="202" spans="1:7" ht="16.5">
      <c r="A202" s="401"/>
      <c r="B202" s="401"/>
      <c r="C202" s="401"/>
      <c r="D202" s="401"/>
      <c r="E202" s="401"/>
      <c r="F202" s="401"/>
      <c r="G202" s="401"/>
    </row>
    <row r="203" spans="1:7" ht="15.6" customHeight="1">
      <c r="A203" s="154" t="s">
        <v>54</v>
      </c>
      <c r="B203" s="154"/>
      <c r="C203" s="407" t="s">
        <v>55</v>
      </c>
      <c r="D203" s="407"/>
      <c r="E203" s="154" t="s">
        <v>26</v>
      </c>
      <c r="F203" s="155">
        <f>G220</f>
        <v>38.729999999999997</v>
      </c>
      <c r="G203" s="155">
        <f>G221</f>
        <v>86.59</v>
      </c>
    </row>
    <row r="204" spans="1:7" ht="16.5">
      <c r="A204" s="401"/>
      <c r="B204" s="401"/>
      <c r="C204" s="401"/>
      <c r="D204" s="401"/>
      <c r="E204" s="401"/>
      <c r="F204" s="401"/>
      <c r="G204" s="401"/>
    </row>
    <row r="205" spans="1:7" ht="15.75">
      <c r="A205" s="131" t="s">
        <v>79</v>
      </c>
      <c r="B205" s="131" t="s">
        <v>191</v>
      </c>
      <c r="C205" s="131" t="s">
        <v>192</v>
      </c>
      <c r="D205" s="131" t="s">
        <v>193</v>
      </c>
      <c r="E205" s="131" t="s">
        <v>194</v>
      </c>
      <c r="F205" s="131" t="s">
        <v>195</v>
      </c>
      <c r="G205" s="131" t="s">
        <v>196</v>
      </c>
    </row>
    <row r="206" spans="1:7" ht="15.75">
      <c r="A206" s="76">
        <v>2707</v>
      </c>
      <c r="B206" s="76" t="s">
        <v>198</v>
      </c>
      <c r="C206" s="133" t="str">
        <f>IF(A206="","",VLOOKUP(A206,'CPU-Insumos_MO'!$B$8:$G$24,2,FALSE()))</f>
        <v>Engenheiro Civil Pleno</v>
      </c>
      <c r="D206" s="134" t="str">
        <f>IF(A206="","",VLOOKUP(A206,'CPU-Insumos_MO'!$B$8:$G$24,5,FALSE()))</f>
        <v>h</v>
      </c>
      <c r="E206" s="135">
        <f>MC_CPU.010!E9</f>
        <v>0.35199999999999998</v>
      </c>
      <c r="F206" s="134">
        <f>IF(A206="","",VLOOKUP(A206,'CPU-Insumos_MO'!$B$8:$G$24,6,FALSE()))</f>
        <v>60.56</v>
      </c>
      <c r="G206" s="136">
        <f>F206*E206</f>
        <v>21.317119999999999</v>
      </c>
    </row>
    <row r="207" spans="1:7" ht="15.75">
      <c r="A207" s="76">
        <v>6175</v>
      </c>
      <c r="B207" s="76" t="s">
        <v>198</v>
      </c>
      <c r="C207" s="133" t="str">
        <f>IF(A207="","",VLOOKUP(A207,'CPU-Insumos_MO'!$B$8:$G$24,2,FALSE()))</f>
        <v>Técnico em Sondagem</v>
      </c>
      <c r="D207" s="134" t="str">
        <f>IF(A207="","",VLOOKUP(A207,'CPU-Insumos_MO'!$B$8:$G$24,5,FALSE()))</f>
        <v>h</v>
      </c>
      <c r="E207" s="135">
        <f>MC_CPU.010!E11</f>
        <v>0.35199999999999998</v>
      </c>
      <c r="F207" s="134">
        <f>IF(A207="","",VLOOKUP(A207,'CPU-Insumos_MO'!$B$8:$G$24,6,FALSE()))</f>
        <v>22.4</v>
      </c>
      <c r="G207" s="136">
        <f>F207*E207</f>
        <v>7.8847999999999994</v>
      </c>
    </row>
    <row r="208" spans="1:7" ht="15.75">
      <c r="A208" s="76">
        <v>532</v>
      </c>
      <c r="B208" s="76" t="s">
        <v>198</v>
      </c>
      <c r="C208" s="133" t="str">
        <f>IF(A208="","",VLOOKUP(A208,'CPU-Insumos_MO'!$B$8:$G$24,2,FALSE()))</f>
        <v>Auxiliar Técnico / Assistente de Engenharia</v>
      </c>
      <c r="D208" s="134" t="str">
        <f>IF(A208="","",VLOOKUP(A208,'CPU-Insumos_MO'!$B$8:$G$24,5,FALSE()))</f>
        <v>h</v>
      </c>
      <c r="E208" s="135">
        <f>MC_CPU.010!E13</f>
        <v>0.35199999999999998</v>
      </c>
      <c r="F208" s="134">
        <f>IF(A208="","",VLOOKUP(A208,'CPU-Insumos_MO'!$B$8:$G$24,6,FALSE()))</f>
        <v>20.45</v>
      </c>
      <c r="G208" s="136">
        <f>F208*E208</f>
        <v>7.1983999999999995</v>
      </c>
    </row>
    <row r="209" spans="1:7" ht="15.75">
      <c r="A209" s="76">
        <v>20002</v>
      </c>
      <c r="B209" s="76" t="s">
        <v>197</v>
      </c>
      <c r="C209" s="133" t="str">
        <f>IF(A209="","",VLOOKUP(A209,'CPU-Insumos_MO'!$B$8:$G$24,2,FALSE()))</f>
        <v>Servente</v>
      </c>
      <c r="D209" s="134" t="str">
        <f>IF(A209="","",VLOOKUP(A209,'CPU-Insumos_MO'!$B$8:$G$24,5,FALSE()))</f>
        <v>h</v>
      </c>
      <c r="E209" s="135">
        <f>MC_CPU.010!E15</f>
        <v>0.35199999999999998</v>
      </c>
      <c r="F209" s="134">
        <f>IF(A209="","",VLOOKUP(A209,'CPU-Insumos_MO'!$B$8:$G$24,6,FALSE()))</f>
        <v>6.62</v>
      </c>
      <c r="G209" s="136">
        <f>F209*E209</f>
        <v>2.3302399999999999</v>
      </c>
    </row>
    <row r="210" spans="1:7" ht="15.75">
      <c r="A210" s="402" t="s">
        <v>199</v>
      </c>
      <c r="B210" s="402"/>
      <c r="C210" s="402"/>
      <c r="D210" s="402"/>
      <c r="E210" s="402"/>
      <c r="F210" s="402"/>
      <c r="G210" s="137">
        <f>SUM(G206:G209)</f>
        <v>38.730559999999997</v>
      </c>
    </row>
    <row r="211" spans="1:7" ht="15.75">
      <c r="A211" s="382"/>
      <c r="B211" s="382"/>
      <c r="C211" s="382"/>
      <c r="D211" s="382"/>
      <c r="E211" s="382"/>
      <c r="F211" s="382"/>
      <c r="G211" s="382"/>
    </row>
    <row r="212" spans="1:7" ht="15.75">
      <c r="A212" s="131" t="s">
        <v>79</v>
      </c>
      <c r="B212" s="131" t="s">
        <v>191</v>
      </c>
      <c r="C212" s="131" t="s">
        <v>200</v>
      </c>
      <c r="D212" s="131" t="s">
        <v>193</v>
      </c>
      <c r="E212" s="131" t="s">
        <v>194</v>
      </c>
      <c r="F212" s="131" t="s">
        <v>195</v>
      </c>
      <c r="G212" s="131" t="s">
        <v>201</v>
      </c>
    </row>
    <row r="213" spans="1:7" ht="15.75">
      <c r="A213" s="402" t="s">
        <v>202</v>
      </c>
      <c r="B213" s="402"/>
      <c r="C213" s="402"/>
      <c r="D213" s="402"/>
      <c r="E213" s="402"/>
      <c r="F213" s="402"/>
      <c r="G213" s="139">
        <v>0</v>
      </c>
    </row>
    <row r="214" spans="1:7" ht="15.75">
      <c r="A214" s="403"/>
      <c r="B214" s="403"/>
      <c r="C214" s="403"/>
      <c r="D214" s="403"/>
      <c r="E214" s="403"/>
      <c r="F214" s="403"/>
      <c r="G214" s="403"/>
    </row>
    <row r="215" spans="1:7" ht="15.75">
      <c r="A215" s="404" t="s">
        <v>203</v>
      </c>
      <c r="B215" s="404"/>
      <c r="C215" s="404"/>
      <c r="D215" s="404"/>
      <c r="E215" s="404" t="s">
        <v>204</v>
      </c>
      <c r="F215" s="404"/>
      <c r="G215" s="404"/>
    </row>
    <row r="216" spans="1:7" ht="15.75">
      <c r="A216" s="405"/>
      <c r="B216" s="405"/>
      <c r="C216" s="405"/>
      <c r="D216" s="405"/>
      <c r="E216" s="135" t="s">
        <v>205</v>
      </c>
      <c r="F216" s="142" t="s">
        <v>206</v>
      </c>
      <c r="G216" s="136">
        <f>G210</f>
        <v>38.730559999999997</v>
      </c>
    </row>
    <row r="217" spans="1:7" ht="15.75">
      <c r="A217" s="405"/>
      <c r="B217" s="405"/>
      <c r="C217" s="405"/>
      <c r="D217" s="405"/>
      <c r="E217" s="143" t="s">
        <v>207</v>
      </c>
      <c r="F217" s="144" t="s">
        <v>208</v>
      </c>
      <c r="G217" s="35">
        <f>G213</f>
        <v>0</v>
      </c>
    </row>
    <row r="218" spans="1:7" ht="15.75">
      <c r="A218" s="405"/>
      <c r="B218" s="405"/>
      <c r="C218" s="405"/>
      <c r="D218" s="405"/>
      <c r="E218" s="32" t="s">
        <v>209</v>
      </c>
      <c r="F218" s="145" t="s">
        <v>210</v>
      </c>
      <c r="G218" s="146">
        <f>FATOR_K!$E$12</f>
        <v>2.2357749046415925</v>
      </c>
    </row>
    <row r="219" spans="1:7" ht="15.75">
      <c r="A219" s="405"/>
      <c r="B219" s="405"/>
      <c r="C219" s="405"/>
      <c r="D219" s="405"/>
      <c r="E219" s="32" t="s">
        <v>211</v>
      </c>
      <c r="F219" s="145" t="s">
        <v>212</v>
      </c>
      <c r="G219" s="147">
        <f>FATOR_K!$E$13</f>
        <v>1.2041598248494803</v>
      </c>
    </row>
    <row r="220" spans="1:7" ht="15.75">
      <c r="A220" s="405"/>
      <c r="B220" s="405"/>
      <c r="C220" s="405"/>
      <c r="D220" s="405"/>
      <c r="E220" s="148" t="s">
        <v>213</v>
      </c>
      <c r="F220" s="149" t="s">
        <v>214</v>
      </c>
      <c r="G220" s="150">
        <f>ROUND(SUM(G216:G217),2)</f>
        <v>38.729999999999997</v>
      </c>
    </row>
    <row r="221" spans="1:7" ht="16.5">
      <c r="A221" s="405"/>
      <c r="B221" s="405"/>
      <c r="C221" s="405"/>
      <c r="D221" s="405"/>
      <c r="E221" s="151" t="s">
        <v>215</v>
      </c>
      <c r="F221" s="152" t="s">
        <v>216</v>
      </c>
      <c r="G221" s="153">
        <f>ROUND((G216*G218)+(G217*G219),2)</f>
        <v>86.59</v>
      </c>
    </row>
    <row r="222" spans="1:7" ht="6" customHeight="1">
      <c r="A222" s="406"/>
      <c r="B222" s="406"/>
      <c r="C222" s="406"/>
      <c r="D222" s="406"/>
      <c r="E222" s="406"/>
      <c r="F222" s="406"/>
      <c r="G222" s="406"/>
    </row>
    <row r="223" spans="1:7" ht="16.5">
      <c r="A223" s="401"/>
      <c r="B223" s="401"/>
      <c r="C223" s="401"/>
      <c r="D223" s="401"/>
      <c r="E223" s="401"/>
      <c r="F223" s="401"/>
      <c r="G223" s="401"/>
    </row>
    <row r="224" spans="1:7" ht="30.6" customHeight="1">
      <c r="A224" s="154" t="s">
        <v>57</v>
      </c>
      <c r="B224" s="154"/>
      <c r="C224" s="407" t="s">
        <v>225</v>
      </c>
      <c r="D224" s="407"/>
      <c r="E224" s="154" t="s">
        <v>40</v>
      </c>
      <c r="F224" s="155">
        <f>G238</f>
        <v>6500</v>
      </c>
      <c r="G224" s="155">
        <f>G239</f>
        <v>7827.04</v>
      </c>
    </row>
    <row r="225" spans="1:7" ht="16.5">
      <c r="A225" s="401"/>
      <c r="B225" s="401"/>
      <c r="C225" s="401"/>
      <c r="D225" s="401"/>
      <c r="E225" s="401"/>
      <c r="F225" s="401"/>
      <c r="G225" s="401"/>
    </row>
    <row r="226" spans="1:7" ht="15.75">
      <c r="A226" s="131" t="s">
        <v>79</v>
      </c>
      <c r="B226" s="131" t="s">
        <v>191</v>
      </c>
      <c r="C226" s="131" t="s">
        <v>192</v>
      </c>
      <c r="D226" s="131" t="s">
        <v>193</v>
      </c>
      <c r="E226" s="131" t="s">
        <v>194</v>
      </c>
      <c r="F226" s="131" t="s">
        <v>195</v>
      </c>
      <c r="G226" s="131" t="s">
        <v>196</v>
      </c>
    </row>
    <row r="227" spans="1:7" ht="15.75">
      <c r="A227" s="402" t="s">
        <v>199</v>
      </c>
      <c r="B227" s="402"/>
      <c r="C227" s="402"/>
      <c r="D227" s="402"/>
      <c r="E227" s="402"/>
      <c r="F227" s="402"/>
      <c r="G227" s="137">
        <v>0</v>
      </c>
    </row>
    <row r="228" spans="1:7" ht="15.75">
      <c r="A228" s="382"/>
      <c r="B228" s="382"/>
      <c r="C228" s="382"/>
      <c r="D228" s="382"/>
      <c r="E228" s="382"/>
      <c r="F228" s="382"/>
      <c r="G228" s="382"/>
    </row>
    <row r="229" spans="1:7" ht="15.75">
      <c r="A229" s="131" t="s">
        <v>79</v>
      </c>
      <c r="B229" s="131" t="s">
        <v>191</v>
      </c>
      <c r="C229" s="131" t="s">
        <v>200</v>
      </c>
      <c r="D229" s="131" t="s">
        <v>193</v>
      </c>
      <c r="E229" s="131" t="s">
        <v>194</v>
      </c>
      <c r="F229" s="131" t="s">
        <v>195</v>
      </c>
      <c r="G229" s="131" t="s">
        <v>201</v>
      </c>
    </row>
    <row r="230" spans="1:7" ht="25.5">
      <c r="A230" s="76" t="s">
        <v>226</v>
      </c>
      <c r="B230" s="76" t="s">
        <v>24</v>
      </c>
      <c r="C230" s="138" t="str">
        <f>IF(A230="","",VLOOKUP(A230,'Cotação de Mercado'!$A$8:$H$14,3,FALSE()))</f>
        <v>Licença de Software, disponibilização do servidor de imagem e suporte técnico - Regularização Fundiária.</v>
      </c>
      <c r="D230" s="134" t="str">
        <f>IF(A230="","",VLOOKUP(A230,'Cotação de Mercado'!$A$8:$H$14,4,FALSE()))</f>
        <v>mês</v>
      </c>
      <c r="E230" s="135">
        <f>MC_CPU.011!E8</f>
        <v>1</v>
      </c>
      <c r="F230" s="134">
        <f>IF(A230="","",VLOOKUP(A230,'Cotação de Mercado'!$A$8:$H$14,8,FALSE()))</f>
        <v>6500</v>
      </c>
      <c r="G230" s="136">
        <f>F230*E230</f>
        <v>6500</v>
      </c>
    </row>
    <row r="231" spans="1:7" ht="15.75">
      <c r="A231" s="402" t="s">
        <v>202</v>
      </c>
      <c r="B231" s="402"/>
      <c r="C231" s="402"/>
      <c r="D231" s="402"/>
      <c r="E231" s="402"/>
      <c r="F231" s="402"/>
      <c r="G231" s="139">
        <f>SUM(G230)</f>
        <v>6500</v>
      </c>
    </row>
    <row r="232" spans="1:7" ht="15.75">
      <c r="A232" s="403"/>
      <c r="B232" s="403"/>
      <c r="C232" s="403"/>
      <c r="D232" s="403"/>
      <c r="E232" s="403"/>
      <c r="F232" s="403"/>
      <c r="G232" s="403"/>
    </row>
    <row r="233" spans="1:7" ht="15.75">
      <c r="A233" s="404" t="s">
        <v>203</v>
      </c>
      <c r="B233" s="404"/>
      <c r="C233" s="404"/>
      <c r="D233" s="404"/>
      <c r="E233" s="404" t="s">
        <v>204</v>
      </c>
      <c r="F233" s="404"/>
      <c r="G233" s="404"/>
    </row>
    <row r="234" spans="1:7" ht="15.75">
      <c r="A234" s="405"/>
      <c r="B234" s="405"/>
      <c r="C234" s="405"/>
      <c r="D234" s="405"/>
      <c r="E234" s="135" t="s">
        <v>205</v>
      </c>
      <c r="F234" s="142" t="s">
        <v>206</v>
      </c>
      <c r="G234" s="136">
        <f>G227</f>
        <v>0</v>
      </c>
    </row>
    <row r="235" spans="1:7" ht="15.75">
      <c r="A235" s="405"/>
      <c r="B235" s="405"/>
      <c r="C235" s="405"/>
      <c r="D235" s="405"/>
      <c r="E235" s="143" t="s">
        <v>207</v>
      </c>
      <c r="F235" s="144" t="s">
        <v>208</v>
      </c>
      <c r="G235" s="35">
        <f>G231</f>
        <v>6500</v>
      </c>
    </row>
    <row r="236" spans="1:7" ht="15.75">
      <c r="A236" s="405"/>
      <c r="B236" s="405"/>
      <c r="C236" s="405"/>
      <c r="D236" s="405"/>
      <c r="E236" s="32" t="s">
        <v>209</v>
      </c>
      <c r="F236" s="145" t="s">
        <v>210</v>
      </c>
      <c r="G236" s="146">
        <f>FATOR_K!$E$12</f>
        <v>2.2357749046415925</v>
      </c>
    </row>
    <row r="237" spans="1:7" ht="15.75">
      <c r="A237" s="405"/>
      <c r="B237" s="405"/>
      <c r="C237" s="405"/>
      <c r="D237" s="405"/>
      <c r="E237" s="32" t="s">
        <v>211</v>
      </c>
      <c r="F237" s="145" t="s">
        <v>212</v>
      </c>
      <c r="G237" s="147">
        <f>FATOR_K!$E$13</f>
        <v>1.2041598248494803</v>
      </c>
    </row>
    <row r="238" spans="1:7" ht="15.75">
      <c r="A238" s="405"/>
      <c r="B238" s="405"/>
      <c r="C238" s="405"/>
      <c r="D238" s="405"/>
      <c r="E238" s="148" t="s">
        <v>213</v>
      </c>
      <c r="F238" s="149" t="s">
        <v>214</v>
      </c>
      <c r="G238" s="150">
        <f>ROUND(SUM(G234:G235),2)</f>
        <v>6500</v>
      </c>
    </row>
    <row r="239" spans="1:7" ht="16.5">
      <c r="A239" s="405"/>
      <c r="B239" s="405"/>
      <c r="C239" s="405"/>
      <c r="D239" s="405"/>
      <c r="E239" s="151" t="s">
        <v>215</v>
      </c>
      <c r="F239" s="152" t="s">
        <v>216</v>
      </c>
      <c r="G239" s="153">
        <f>ROUND((G234*G236)+(G235*G237),2)</f>
        <v>7827.04</v>
      </c>
    </row>
    <row r="240" spans="1:7" ht="6" customHeight="1">
      <c r="A240" s="406"/>
      <c r="B240" s="406"/>
      <c r="C240" s="406"/>
      <c r="D240" s="406"/>
      <c r="E240" s="406"/>
      <c r="F240" s="406"/>
      <c r="G240" s="406"/>
    </row>
    <row r="241" spans="1:7" ht="16.5">
      <c r="A241" s="401"/>
      <c r="B241" s="401"/>
      <c r="C241" s="401"/>
      <c r="D241" s="401"/>
      <c r="E241" s="401"/>
      <c r="F241" s="401"/>
      <c r="G241" s="401"/>
    </row>
    <row r="242" spans="1:7" ht="29.45" customHeight="1">
      <c r="A242" s="154" t="s">
        <v>60</v>
      </c>
      <c r="B242" s="154"/>
      <c r="C242" s="407" t="s">
        <v>227</v>
      </c>
      <c r="D242" s="407"/>
      <c r="E242" s="154" t="s">
        <v>62</v>
      </c>
      <c r="F242" s="155">
        <f>G256</f>
        <v>350</v>
      </c>
      <c r="G242" s="155">
        <f>G257</f>
        <v>421.46</v>
      </c>
    </row>
    <row r="243" spans="1:7" ht="16.5">
      <c r="A243" s="401"/>
      <c r="B243" s="401"/>
      <c r="C243" s="401"/>
      <c r="D243" s="401"/>
      <c r="E243" s="401"/>
      <c r="F243" s="401"/>
      <c r="G243" s="401"/>
    </row>
    <row r="244" spans="1:7" ht="15.75">
      <c r="A244" s="131" t="s">
        <v>79</v>
      </c>
      <c r="B244" s="131" t="s">
        <v>191</v>
      </c>
      <c r="C244" s="131" t="s">
        <v>192</v>
      </c>
      <c r="D244" s="131" t="s">
        <v>193</v>
      </c>
      <c r="E244" s="131" t="s">
        <v>194</v>
      </c>
      <c r="F244" s="131" t="s">
        <v>195</v>
      </c>
      <c r="G244" s="131" t="s">
        <v>196</v>
      </c>
    </row>
    <row r="245" spans="1:7" ht="15.75">
      <c r="A245" s="402" t="s">
        <v>199</v>
      </c>
      <c r="B245" s="402"/>
      <c r="C245" s="402"/>
      <c r="D245" s="402"/>
      <c r="E245" s="402"/>
      <c r="F245" s="402"/>
      <c r="G245" s="137">
        <v>0</v>
      </c>
    </row>
    <row r="246" spans="1:7" ht="15.75">
      <c r="A246" s="382"/>
      <c r="B246" s="382"/>
      <c r="C246" s="382"/>
      <c r="D246" s="382"/>
      <c r="E246" s="382"/>
      <c r="F246" s="382"/>
      <c r="G246" s="382"/>
    </row>
    <row r="247" spans="1:7" ht="15.75">
      <c r="A247" s="131" t="s">
        <v>79</v>
      </c>
      <c r="B247" s="131" t="s">
        <v>191</v>
      </c>
      <c r="C247" s="131" t="s">
        <v>200</v>
      </c>
      <c r="D247" s="131" t="s">
        <v>193</v>
      </c>
      <c r="E247" s="131" t="s">
        <v>194</v>
      </c>
      <c r="F247" s="131" t="s">
        <v>195</v>
      </c>
      <c r="G247" s="131" t="s">
        <v>201</v>
      </c>
    </row>
    <row r="248" spans="1:7" ht="25.5">
      <c r="A248" s="76" t="s">
        <v>228</v>
      </c>
      <c r="B248" s="76" t="s">
        <v>24</v>
      </c>
      <c r="C248" s="138" t="str">
        <f>IF(A248="","",VLOOKUP(A248,'Cotação de Mercado'!$A$8:$H$14,3,FALSE()))</f>
        <v>Treinamento no uso do Sistema de Gestão da Informação em Regularização Fundiária.</v>
      </c>
      <c r="D248" s="134" t="str">
        <f>IF(A248="","",VLOOKUP(A248,'Cotação de Mercado'!$A$8:$H$14,4,FALSE()))</f>
        <v>hr</v>
      </c>
      <c r="E248" s="135">
        <f>MC_CPU.012!E9</f>
        <v>1</v>
      </c>
      <c r="F248" s="134">
        <f>IF(A248="","",VLOOKUP(A248,'Cotação de Mercado'!$A$8:$H$14,8,FALSE()))</f>
        <v>350</v>
      </c>
      <c r="G248" s="136">
        <f>F248*E248</f>
        <v>350</v>
      </c>
    </row>
    <row r="249" spans="1:7" ht="15.75">
      <c r="A249" s="402" t="s">
        <v>202</v>
      </c>
      <c r="B249" s="402"/>
      <c r="C249" s="402"/>
      <c r="D249" s="402"/>
      <c r="E249" s="402"/>
      <c r="F249" s="402"/>
      <c r="G249" s="139">
        <f>SUM(G248)</f>
        <v>350</v>
      </c>
    </row>
    <row r="250" spans="1:7" ht="15.75">
      <c r="A250" s="403"/>
      <c r="B250" s="403"/>
      <c r="C250" s="403"/>
      <c r="D250" s="403"/>
      <c r="E250" s="403"/>
      <c r="F250" s="403"/>
      <c r="G250" s="403"/>
    </row>
    <row r="251" spans="1:7" ht="15.75">
      <c r="A251" s="404" t="s">
        <v>203</v>
      </c>
      <c r="B251" s="404"/>
      <c r="C251" s="404"/>
      <c r="D251" s="404"/>
      <c r="E251" s="404" t="s">
        <v>204</v>
      </c>
      <c r="F251" s="404"/>
      <c r="G251" s="404"/>
    </row>
    <row r="252" spans="1:7" ht="15.75">
      <c r="A252" s="405"/>
      <c r="B252" s="405"/>
      <c r="C252" s="405"/>
      <c r="D252" s="405"/>
      <c r="E252" s="135" t="s">
        <v>205</v>
      </c>
      <c r="F252" s="142" t="s">
        <v>206</v>
      </c>
      <c r="G252" s="136">
        <f>G245</f>
        <v>0</v>
      </c>
    </row>
    <row r="253" spans="1:7" ht="15.75">
      <c r="A253" s="405"/>
      <c r="B253" s="405"/>
      <c r="C253" s="405"/>
      <c r="D253" s="405"/>
      <c r="E253" s="143" t="s">
        <v>207</v>
      </c>
      <c r="F253" s="144" t="s">
        <v>208</v>
      </c>
      <c r="G253" s="35">
        <f>G249</f>
        <v>350</v>
      </c>
    </row>
    <row r="254" spans="1:7" ht="15.75">
      <c r="A254" s="405"/>
      <c r="B254" s="405"/>
      <c r="C254" s="405"/>
      <c r="D254" s="405"/>
      <c r="E254" s="32" t="s">
        <v>209</v>
      </c>
      <c r="F254" s="145" t="s">
        <v>210</v>
      </c>
      <c r="G254" s="146">
        <f>FATOR_K!$E$12</f>
        <v>2.2357749046415925</v>
      </c>
    </row>
    <row r="255" spans="1:7" ht="15.75">
      <c r="A255" s="405"/>
      <c r="B255" s="405"/>
      <c r="C255" s="405"/>
      <c r="D255" s="405"/>
      <c r="E255" s="32" t="s">
        <v>211</v>
      </c>
      <c r="F255" s="145" t="s">
        <v>212</v>
      </c>
      <c r="G255" s="147">
        <f>FATOR_K!$E$13</f>
        <v>1.2041598248494803</v>
      </c>
    </row>
    <row r="256" spans="1:7" ht="15.75">
      <c r="A256" s="405"/>
      <c r="B256" s="405"/>
      <c r="C256" s="405"/>
      <c r="D256" s="405"/>
      <c r="E256" s="148" t="s">
        <v>213</v>
      </c>
      <c r="F256" s="149" t="s">
        <v>214</v>
      </c>
      <c r="G256" s="150">
        <f>ROUND(SUM(G252:G253),2)</f>
        <v>350</v>
      </c>
    </row>
    <row r="257" spans="1:7" ht="16.5">
      <c r="A257" s="405"/>
      <c r="B257" s="405"/>
      <c r="C257" s="405"/>
      <c r="D257" s="405"/>
      <c r="E257" s="151" t="s">
        <v>215</v>
      </c>
      <c r="F257" s="152" t="s">
        <v>216</v>
      </c>
      <c r="G257" s="153">
        <f>ROUND((G252*G254)+(G253*G255),2)</f>
        <v>421.46</v>
      </c>
    </row>
    <row r="258" spans="1:7" ht="6" customHeight="1">
      <c r="A258" s="406"/>
      <c r="B258" s="406"/>
      <c r="C258" s="406"/>
      <c r="D258" s="406"/>
      <c r="E258" s="406"/>
      <c r="F258" s="406"/>
      <c r="G258" s="406"/>
    </row>
    <row r="260" spans="1:7" ht="15.6" customHeight="1">
      <c r="A260" s="154" t="s">
        <v>64</v>
      </c>
      <c r="B260" s="154"/>
      <c r="C260" s="407" t="s">
        <v>49</v>
      </c>
      <c r="D260" s="407"/>
      <c r="E260" s="154" t="s">
        <v>36</v>
      </c>
      <c r="F260" s="155">
        <f>G281</f>
        <v>1108.21</v>
      </c>
      <c r="G260" s="155">
        <f>G282</f>
        <v>2436.56</v>
      </c>
    </row>
    <row r="261" spans="1:7" ht="16.5">
      <c r="A261" s="401"/>
      <c r="B261" s="401"/>
      <c r="C261" s="401"/>
      <c r="D261" s="401"/>
      <c r="E261" s="401"/>
      <c r="F261" s="401"/>
      <c r="G261" s="401"/>
    </row>
    <row r="262" spans="1:7" ht="15.75">
      <c r="A262" s="131" t="s">
        <v>79</v>
      </c>
      <c r="B262" s="131" t="s">
        <v>191</v>
      </c>
      <c r="C262" s="131" t="s">
        <v>192</v>
      </c>
      <c r="D262" s="131" t="s">
        <v>193</v>
      </c>
      <c r="E262" s="131" t="s">
        <v>194</v>
      </c>
      <c r="F262" s="131" t="s">
        <v>195</v>
      </c>
      <c r="G262" s="131" t="s">
        <v>196</v>
      </c>
    </row>
    <row r="263" spans="1:7" ht="15.75">
      <c r="A263" s="76">
        <v>2707</v>
      </c>
      <c r="B263" s="76" t="s">
        <v>198</v>
      </c>
      <c r="C263" s="133" t="str">
        <f>IF(A263="","",VLOOKUP(A263,'CPU-Insumos_MO'!$B$8:$G$24,2,FALSE()))</f>
        <v>Engenheiro Civil Pleno</v>
      </c>
      <c r="D263" s="134" t="str">
        <f>IF(A263="","",VLOOKUP(A263,'CPU-Insumos_MO'!$B$8:$G$24,5,FALSE()))</f>
        <v>h</v>
      </c>
      <c r="E263" s="135">
        <f>MC_CPU.013!E8</f>
        <v>8.8000000000000007</v>
      </c>
      <c r="F263" s="134">
        <f>IF(A263="","",VLOOKUP(A263,'CPU-Insumos_MO'!$B$8:$G$24,6,FALSE()))</f>
        <v>60.56</v>
      </c>
      <c r="G263" s="136">
        <f>F263*E263</f>
        <v>532.92800000000011</v>
      </c>
    </row>
    <row r="264" spans="1:7" ht="15.75">
      <c r="A264" s="76">
        <v>7592</v>
      </c>
      <c r="B264" s="76" t="s">
        <v>198</v>
      </c>
      <c r="C264" s="133" t="str">
        <f>IF(A264="","",VLOOKUP(A264,'CPU-Insumos_MO'!$B$8:$G$24,2,FALSE()))</f>
        <v>Topógrafo (Horista)</v>
      </c>
      <c r="D264" s="134" t="str">
        <f>IF(A264="","",VLOOKUP(A264,'CPU-Insumos_MO'!$B$8:$G$24,5,FALSE()))</f>
        <v>h</v>
      </c>
      <c r="E264" s="135">
        <f>MC_CPU.013!E10</f>
        <v>8.8000000000000007</v>
      </c>
      <c r="F264" s="134">
        <f>IF(A264="","",VLOOKUP(A264,'CPU-Insumos_MO'!$B$8:$G$24,6,FALSE()))</f>
        <v>13.76</v>
      </c>
      <c r="G264" s="136">
        <f>F264*E264</f>
        <v>121.08800000000001</v>
      </c>
    </row>
    <row r="265" spans="1:7" ht="15.75">
      <c r="A265" s="76">
        <v>244</v>
      </c>
      <c r="B265" s="76" t="s">
        <v>198</v>
      </c>
      <c r="C265" s="133" t="str">
        <f>IF(A265="","",VLOOKUP(A265,'CPU-Insumos_MO'!$B$8:$G$24,2,FALSE()))</f>
        <v>Auxiliar de Topógrafo (Horista)</v>
      </c>
      <c r="D265" s="134" t="str">
        <f>IF(A265="","",VLOOKUP(A265,'CPU-Insumos_MO'!$B$8:$G$24,5,FALSE()))</f>
        <v>h</v>
      </c>
      <c r="E265" s="135">
        <f>MC_CPU.013!E12</f>
        <v>8.8000000000000007</v>
      </c>
      <c r="F265" s="134">
        <f>IF(A265="","",VLOOKUP(A265,'CPU-Insumos_MO'!$B$8:$G$24,6,FALSE()))</f>
        <v>6.18</v>
      </c>
      <c r="G265" s="136">
        <f>F265*E265</f>
        <v>54.384</v>
      </c>
    </row>
    <row r="266" spans="1:7" ht="15.75">
      <c r="A266" s="76">
        <v>532</v>
      </c>
      <c r="B266" s="76" t="s">
        <v>198</v>
      </c>
      <c r="C266" s="133" t="str">
        <f>IF(A266="","",VLOOKUP(A266,'CPU-Insumos_MO'!$B$8:$G$24,2,FALSE()))</f>
        <v>Auxiliar Técnico / Assistente de Engenharia</v>
      </c>
      <c r="D266" s="134" t="str">
        <f>IF(A266="","",VLOOKUP(A266,'CPU-Insumos_MO'!$B$8:$G$24,5,FALSE()))</f>
        <v>h</v>
      </c>
      <c r="E266" s="135">
        <f>MC_CPU.013!E14</f>
        <v>17.600000000000001</v>
      </c>
      <c r="F266" s="134">
        <f>IF(A266="","",VLOOKUP(A266,'CPU-Insumos_MO'!$B$8:$G$24,6,FALSE()))</f>
        <v>20.45</v>
      </c>
      <c r="G266" s="136">
        <f>F266*E266</f>
        <v>359.92</v>
      </c>
    </row>
    <row r="267" spans="1:7" ht="15.75">
      <c r="A267" s="402" t="s">
        <v>199</v>
      </c>
      <c r="B267" s="402"/>
      <c r="C267" s="402"/>
      <c r="D267" s="402"/>
      <c r="E267" s="402"/>
      <c r="F267" s="402"/>
      <c r="G267" s="137">
        <f>SUM(G263:G266)</f>
        <v>1068.3200000000002</v>
      </c>
    </row>
    <row r="268" spans="1:7" ht="15.75">
      <c r="A268" s="382"/>
      <c r="B268" s="382"/>
      <c r="C268" s="382"/>
      <c r="D268" s="382"/>
      <c r="E268" s="382"/>
      <c r="F268" s="382"/>
      <c r="G268" s="382"/>
    </row>
    <row r="269" spans="1:7" ht="15.75">
      <c r="A269" s="131" t="s">
        <v>79</v>
      </c>
      <c r="B269" s="131" t="s">
        <v>191</v>
      </c>
      <c r="C269" s="131" t="s">
        <v>200</v>
      </c>
      <c r="D269" s="131" t="s">
        <v>193</v>
      </c>
      <c r="E269" s="131" t="s">
        <v>194</v>
      </c>
      <c r="F269" s="131" t="s">
        <v>195</v>
      </c>
      <c r="G269" s="131" t="s">
        <v>201</v>
      </c>
    </row>
    <row r="270" spans="1:7" ht="25.5">
      <c r="A270" s="76" t="s">
        <v>229</v>
      </c>
      <c r="B270" s="76" t="s">
        <v>24</v>
      </c>
      <c r="C270" s="159" t="str">
        <f>IF(A270="","",VLOOKUP(A270,'CPU-Insumos_DD'!$B$8:$E$19,2,FALSE()))</f>
        <v>Locação de Câmera 360º 8K 3D VR Professional, FlowState Stabilization. Modelo: Insta360 Pro ou similar.</v>
      </c>
      <c r="D270" s="76" t="str">
        <f>IF(A270="","",VLOOKUP(A270,'CPU-Insumos_DD'!$B$8:$E$19,3,FALSE()))</f>
        <v>dia</v>
      </c>
      <c r="E270" s="160">
        <f>MC_CPU.013!E16</f>
        <v>0.05</v>
      </c>
      <c r="F270" s="134">
        <f>IF(A270="","",VLOOKUP(A270,'CPU-Insumos_DD'!$B$8:$E$19,4,FALSE()))</f>
        <v>232.57575757575759</v>
      </c>
      <c r="G270" s="158">
        <f>F270*E270</f>
        <v>11.628787878787881</v>
      </c>
    </row>
    <row r="271" spans="1:7" ht="15.75">
      <c r="A271" s="76">
        <v>11490</v>
      </c>
      <c r="B271" s="76" t="s">
        <v>197</v>
      </c>
      <c r="C271" s="157" t="str">
        <f>IF(A271="","",VLOOKUP(A271,'CPU-Insumos_DD'!$B$8:$E$19,2,FALSE()))</f>
        <v>Aluguel mensal de GPS Geodésico dupla frequência (L1/L2)</v>
      </c>
      <c r="D271" s="76" t="str">
        <f>IF(A271="","",VLOOKUP(A271,'CPU-Insumos_DD'!$B$8:$E$19,3,FALSE()))</f>
        <v>mês</v>
      </c>
      <c r="E271" s="160">
        <f>MC_CPU.013!E18</f>
        <v>1.6666666666666666E-3</v>
      </c>
      <c r="F271" s="134">
        <f>IF(A271="","",VLOOKUP(A271,'CPU-Insumos_DD'!$B$8:$E$19,4,FALSE()))</f>
        <v>5348.09</v>
      </c>
      <c r="G271" s="158">
        <f>F271*E271</f>
        <v>8.9134833333333336</v>
      </c>
    </row>
    <row r="272" spans="1:7" ht="25.5">
      <c r="A272" s="76">
        <v>42888</v>
      </c>
      <c r="B272" s="76" t="s">
        <v>197</v>
      </c>
      <c r="C272" s="159" t="str">
        <f>IF(A272="","",VLOOKUP(A272,'CPU-Insumos_DD'!$B$8:$E$19,2,FALSE()))</f>
        <v>Aluguel mensal de automóvel utilitário inclusive combustível, exclusive motorista</v>
      </c>
      <c r="D272" s="76" t="str">
        <f>IF(A272="","",VLOOKUP(A272,'CPU-Insumos_DD'!$B$8:$E$19,3,FALSE()))</f>
        <v>mês</v>
      </c>
      <c r="E272" s="160">
        <f>MC_CPU.013!E20</f>
        <v>1.6666666666666666E-3</v>
      </c>
      <c r="F272" s="134">
        <f>IF(A272="","",VLOOKUP(A272,'CPU-Insumos_DD'!$B$8:$E$19,4,FALSE()))</f>
        <v>8552.4500000000007</v>
      </c>
      <c r="G272" s="158">
        <f>F272*E272</f>
        <v>14.254083333333334</v>
      </c>
    </row>
    <row r="273" spans="1:7" ht="25.5">
      <c r="A273" s="76">
        <v>42878</v>
      </c>
      <c r="B273" s="76" t="s">
        <v>197</v>
      </c>
      <c r="C273" s="159" t="str">
        <f>IF(A273="","",VLOOKUP(A273,'CPU-Insumos_DD'!$B$8:$E$19,2,FALSE()))</f>
        <v>Aluguel de automóvel VW/ Gol (flex) 1,6 ou equivalente, exclusive motorista, inclusive combustível</v>
      </c>
      <c r="D273" s="76" t="str">
        <f>IF(A273="","",VLOOKUP(A273,'CPU-Insumos_DD'!$B$8:$E$19,3,FALSE()))</f>
        <v>mês</v>
      </c>
      <c r="E273" s="160">
        <f>MC_CPU.013!E22</f>
        <v>1.6666666666666666E-3</v>
      </c>
      <c r="F273" s="134">
        <f>IF(A273="","",VLOOKUP(A273,'CPU-Insumos_DD'!$B$8:$E$19,4,FALSE()))</f>
        <v>3058.74</v>
      </c>
      <c r="G273" s="158">
        <f>F273*E273</f>
        <v>5.0978999999999992</v>
      </c>
    </row>
    <row r="274" spans="1:7" ht="15.75">
      <c r="A274" s="402" t="s">
        <v>202</v>
      </c>
      <c r="B274" s="402"/>
      <c r="C274" s="402"/>
      <c r="D274" s="402"/>
      <c r="E274" s="402"/>
      <c r="F274" s="402"/>
      <c r="G274" s="139">
        <f>SUM(G270:G273)</f>
        <v>39.894254545454544</v>
      </c>
    </row>
    <row r="275" spans="1:7" ht="15.75">
      <c r="A275" s="403"/>
      <c r="B275" s="403"/>
      <c r="C275" s="403"/>
      <c r="D275" s="403"/>
      <c r="E275" s="403"/>
      <c r="F275" s="403"/>
      <c r="G275" s="403"/>
    </row>
    <row r="276" spans="1:7" ht="15.75">
      <c r="A276" s="404" t="s">
        <v>203</v>
      </c>
      <c r="B276" s="404"/>
      <c r="C276" s="404"/>
      <c r="D276" s="404"/>
      <c r="E276" s="404" t="s">
        <v>204</v>
      </c>
      <c r="F276" s="404"/>
      <c r="G276" s="404"/>
    </row>
    <row r="277" spans="1:7" ht="15.75">
      <c r="A277" s="405"/>
      <c r="B277" s="405"/>
      <c r="C277" s="405"/>
      <c r="D277" s="405"/>
      <c r="E277" s="135" t="s">
        <v>205</v>
      </c>
      <c r="F277" s="142" t="s">
        <v>206</v>
      </c>
      <c r="G277" s="136">
        <f>G267</f>
        <v>1068.3200000000002</v>
      </c>
    </row>
    <row r="278" spans="1:7" ht="15.75">
      <c r="A278" s="405"/>
      <c r="B278" s="405"/>
      <c r="C278" s="405"/>
      <c r="D278" s="405"/>
      <c r="E278" s="143" t="s">
        <v>207</v>
      </c>
      <c r="F278" s="144" t="s">
        <v>208</v>
      </c>
      <c r="G278" s="35">
        <f>G274</f>
        <v>39.894254545454544</v>
      </c>
    </row>
    <row r="279" spans="1:7" ht="15.75">
      <c r="A279" s="405"/>
      <c r="B279" s="405"/>
      <c r="C279" s="405"/>
      <c r="D279" s="405"/>
      <c r="E279" s="32" t="s">
        <v>209</v>
      </c>
      <c r="F279" s="145" t="s">
        <v>210</v>
      </c>
      <c r="G279" s="146">
        <f>FATOR_K!$E$12</f>
        <v>2.2357749046415925</v>
      </c>
    </row>
    <row r="280" spans="1:7" ht="15.75">
      <c r="A280" s="405"/>
      <c r="B280" s="405"/>
      <c r="C280" s="405"/>
      <c r="D280" s="405"/>
      <c r="E280" s="32" t="s">
        <v>211</v>
      </c>
      <c r="F280" s="145" t="s">
        <v>212</v>
      </c>
      <c r="G280" s="147">
        <f>FATOR_K!$E$13</f>
        <v>1.2041598248494803</v>
      </c>
    </row>
    <row r="281" spans="1:7" ht="15.75">
      <c r="A281" s="405"/>
      <c r="B281" s="405"/>
      <c r="C281" s="405"/>
      <c r="D281" s="405"/>
      <c r="E281" s="148" t="s">
        <v>213</v>
      </c>
      <c r="F281" s="149" t="s">
        <v>214</v>
      </c>
      <c r="G281" s="150">
        <f>ROUND(SUM(G277:G278),2)</f>
        <v>1108.21</v>
      </c>
    </row>
    <row r="282" spans="1:7" ht="16.5">
      <c r="A282" s="405"/>
      <c r="B282" s="405"/>
      <c r="C282" s="405"/>
      <c r="D282" s="405"/>
      <c r="E282" s="151" t="s">
        <v>215</v>
      </c>
      <c r="F282" s="152" t="s">
        <v>216</v>
      </c>
      <c r="G282" s="153">
        <f>ROUND((G277*G279)+(G278*G280),2)</f>
        <v>2436.56</v>
      </c>
    </row>
    <row r="283" spans="1:7" ht="6" customHeight="1">
      <c r="A283" s="406"/>
      <c r="B283" s="406"/>
      <c r="C283" s="406"/>
      <c r="D283" s="406"/>
      <c r="E283" s="406"/>
      <c r="F283" s="406"/>
      <c r="G283" s="406"/>
    </row>
    <row r="284" spans="1:7" ht="16.5">
      <c r="A284" s="401"/>
      <c r="B284" s="401"/>
      <c r="C284" s="401"/>
      <c r="D284" s="401"/>
      <c r="E284" s="401"/>
      <c r="F284" s="401"/>
      <c r="G284" s="401"/>
    </row>
  </sheetData>
  <mergeCells count="144">
    <mergeCell ref="A275:G275"/>
    <mergeCell ref="A276:D276"/>
    <mergeCell ref="E276:G276"/>
    <mergeCell ref="A277:D282"/>
    <mergeCell ref="A283:G283"/>
    <mergeCell ref="A284:G284"/>
    <mergeCell ref="A251:D251"/>
    <mergeCell ref="E251:G251"/>
    <mergeCell ref="A252:D257"/>
    <mergeCell ref="A258:G258"/>
    <mergeCell ref="C260:D260"/>
    <mergeCell ref="A261:G261"/>
    <mergeCell ref="A267:F267"/>
    <mergeCell ref="A268:G268"/>
    <mergeCell ref="A274:F274"/>
    <mergeCell ref="A234:D239"/>
    <mergeCell ref="A240:G240"/>
    <mergeCell ref="A241:G241"/>
    <mergeCell ref="C242:D242"/>
    <mergeCell ref="A243:G243"/>
    <mergeCell ref="A245:F245"/>
    <mergeCell ref="A246:G246"/>
    <mergeCell ref="A249:F249"/>
    <mergeCell ref="A250:G250"/>
    <mergeCell ref="A222:G222"/>
    <mergeCell ref="A223:G223"/>
    <mergeCell ref="C224:D224"/>
    <mergeCell ref="A225:G225"/>
    <mergeCell ref="A227:F227"/>
    <mergeCell ref="A228:G228"/>
    <mergeCell ref="A231:F231"/>
    <mergeCell ref="A232:G232"/>
    <mergeCell ref="A233:D233"/>
    <mergeCell ref="E233:G233"/>
    <mergeCell ref="C203:D203"/>
    <mergeCell ref="A204:G204"/>
    <mergeCell ref="A210:F210"/>
    <mergeCell ref="A211:G211"/>
    <mergeCell ref="A213:F213"/>
    <mergeCell ref="A214:G214"/>
    <mergeCell ref="A215:D215"/>
    <mergeCell ref="E215:G215"/>
    <mergeCell ref="A216:D221"/>
    <mergeCell ref="A189:F189"/>
    <mergeCell ref="A190:G190"/>
    <mergeCell ref="A192:F192"/>
    <mergeCell ref="A193:G193"/>
    <mergeCell ref="A194:D194"/>
    <mergeCell ref="E194:G194"/>
    <mergeCell ref="A195:D200"/>
    <mergeCell ref="A201:G201"/>
    <mergeCell ref="A202:G202"/>
    <mergeCell ref="A172:F172"/>
    <mergeCell ref="A173:G173"/>
    <mergeCell ref="A174:D174"/>
    <mergeCell ref="E174:G174"/>
    <mergeCell ref="A175:D180"/>
    <mergeCell ref="A181:G181"/>
    <mergeCell ref="A182:G182"/>
    <mergeCell ref="C183:D183"/>
    <mergeCell ref="A184:G184"/>
    <mergeCell ref="A154:D154"/>
    <mergeCell ref="E154:G154"/>
    <mergeCell ref="A155:D160"/>
    <mergeCell ref="A161:G161"/>
    <mergeCell ref="A162:G162"/>
    <mergeCell ref="C163:D163"/>
    <mergeCell ref="A164:G164"/>
    <mergeCell ref="A168:F168"/>
    <mergeCell ref="A169:G169"/>
    <mergeCell ref="A136:D141"/>
    <mergeCell ref="A142:G142"/>
    <mergeCell ref="A143:G143"/>
    <mergeCell ref="C144:D144"/>
    <mergeCell ref="A145:G145"/>
    <mergeCell ref="A149:F149"/>
    <mergeCell ref="A150:G150"/>
    <mergeCell ref="A152:F152"/>
    <mergeCell ref="A153:G153"/>
    <mergeCell ref="A123:G123"/>
    <mergeCell ref="A124:G124"/>
    <mergeCell ref="C125:D125"/>
    <mergeCell ref="A126:G126"/>
    <mergeCell ref="A130:F130"/>
    <mergeCell ref="A131:G131"/>
    <mergeCell ref="A133:F133"/>
    <mergeCell ref="A134:G134"/>
    <mergeCell ref="A135:D135"/>
    <mergeCell ref="E135:G135"/>
    <mergeCell ref="C104:D104"/>
    <mergeCell ref="A105:G105"/>
    <mergeCell ref="A111:F111"/>
    <mergeCell ref="A112:G112"/>
    <mergeCell ref="A114:F114"/>
    <mergeCell ref="A115:G115"/>
    <mergeCell ref="A116:D116"/>
    <mergeCell ref="E116:G116"/>
    <mergeCell ref="A117:D122"/>
    <mergeCell ref="A85:F85"/>
    <mergeCell ref="A86:G86"/>
    <mergeCell ref="A93:F93"/>
    <mergeCell ref="A94:G94"/>
    <mergeCell ref="A95:D95"/>
    <mergeCell ref="E95:G95"/>
    <mergeCell ref="A96:D101"/>
    <mergeCell ref="A102:G102"/>
    <mergeCell ref="A103:G103"/>
    <mergeCell ref="A65:F65"/>
    <mergeCell ref="A66:G66"/>
    <mergeCell ref="A67:D67"/>
    <mergeCell ref="E67:G67"/>
    <mergeCell ref="A68:D73"/>
    <mergeCell ref="A74:G74"/>
    <mergeCell ref="A75:G75"/>
    <mergeCell ref="C76:D76"/>
    <mergeCell ref="A77:G77"/>
    <mergeCell ref="A43:D43"/>
    <mergeCell ref="E43:G43"/>
    <mergeCell ref="A44:D49"/>
    <mergeCell ref="A50:G50"/>
    <mergeCell ref="A51:G51"/>
    <mergeCell ref="C52:D52"/>
    <mergeCell ref="A53:G53"/>
    <mergeCell ref="A58:F58"/>
    <mergeCell ref="A59:G59"/>
    <mergeCell ref="A20:D25"/>
    <mergeCell ref="A26:G26"/>
    <mergeCell ref="A27:G27"/>
    <mergeCell ref="C28:D28"/>
    <mergeCell ref="A29:G29"/>
    <mergeCell ref="A34:F34"/>
    <mergeCell ref="A35:G35"/>
    <mergeCell ref="A41:F41"/>
    <mergeCell ref="A42:G42"/>
    <mergeCell ref="A1:B5"/>
    <mergeCell ref="C6:D6"/>
    <mergeCell ref="C7:D7"/>
    <mergeCell ref="A8:G8"/>
    <mergeCell ref="A13:F13"/>
    <mergeCell ref="A14:G14"/>
    <mergeCell ref="A17:F17"/>
    <mergeCell ref="A18:G18"/>
    <mergeCell ref="A19:D19"/>
    <mergeCell ref="E19:G19"/>
  </mergeCells>
  <pageMargins left="0.51180555555555596" right="0.51180555555555596" top="0.78749999999999998" bottom="1.0548611111111099" header="0.511811023622047" footer="0.31527777777777799"/>
  <pageSetup paperSize="9" scale="85"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rowBreaks count="6" manualBreakCount="6">
    <brk id="51" max="16383" man="1"/>
    <brk id="74" max="16383" man="1"/>
    <brk id="102" max="16383" man="1"/>
    <brk id="142" max="16383" man="1"/>
    <brk id="201" max="16383" man="1"/>
    <brk id="240" max="16383" man="1"/>
  </rowBreaks>
  <drawing r:id="rId2"/>
</worksheet>
</file>

<file path=xl/worksheets/sheet6.xml><?xml version="1.0" encoding="utf-8"?>
<worksheet xmlns="http://schemas.openxmlformats.org/spreadsheetml/2006/main" xmlns:r="http://schemas.openxmlformats.org/officeDocument/2006/relationships">
  <sheetPr>
    <tabColor rgb="FF92D050"/>
    <pageSetUpPr fitToPage="1"/>
  </sheetPr>
  <dimension ref="A1:H20"/>
  <sheetViews>
    <sheetView view="pageBreakPreview" workbookViewId="0">
      <selection activeCell="C3" sqref="C3"/>
    </sheetView>
  </sheetViews>
  <sheetFormatPr defaultColWidth="8.85546875" defaultRowHeight="15.6" customHeight="1"/>
  <cols>
    <col min="1" max="1" width="6.85546875" style="114" customWidth="1"/>
    <col min="2" max="2" width="7.28515625" style="114" customWidth="1"/>
    <col min="3" max="3" width="21.7109375" style="114" customWidth="1"/>
    <col min="4" max="4" width="15.5703125" style="161" customWidth="1"/>
    <col min="5" max="5" width="15.28515625" style="114" customWidth="1"/>
    <col min="6" max="6" width="13.28515625" style="114" customWidth="1"/>
    <col min="7" max="7" width="8.85546875" style="114"/>
    <col min="8" max="8" width="13.28515625" style="114" customWidth="1"/>
    <col min="9" max="16384" width="8.85546875" style="114"/>
  </cols>
  <sheetData>
    <row r="1" spans="1:8" ht="15.75">
      <c r="A1" s="398"/>
      <c r="B1" s="398"/>
      <c r="C1" s="115" t="s">
        <v>183</v>
      </c>
      <c r="D1" s="115"/>
      <c r="E1" s="115"/>
    </row>
    <row r="2" spans="1:8" ht="15.6" customHeight="1">
      <c r="A2" s="398"/>
      <c r="B2" s="398"/>
      <c r="C2" s="116" t="s">
        <v>184</v>
      </c>
      <c r="D2" s="162"/>
      <c r="E2" s="163"/>
    </row>
    <row r="3" spans="1:8" ht="30" customHeight="1">
      <c r="A3" s="398"/>
      <c r="B3" s="398"/>
      <c r="C3" s="408" t="s">
        <v>185</v>
      </c>
      <c r="D3" s="408"/>
      <c r="E3" s="408"/>
    </row>
    <row r="4" spans="1:8" ht="15.75">
      <c r="A4" s="398"/>
      <c r="B4" s="398"/>
      <c r="C4" s="114" t="s">
        <v>230</v>
      </c>
      <c r="D4" s="114"/>
      <c r="F4" s="409"/>
      <c r="G4" s="409"/>
      <c r="H4" s="409"/>
    </row>
    <row r="5" spans="1:8" s="168" customFormat="1" ht="15.75">
      <c r="A5" s="410" t="s">
        <v>231</v>
      </c>
      <c r="B5" s="410"/>
      <c r="C5" s="164" t="s">
        <v>232</v>
      </c>
      <c r="D5" s="165" t="s">
        <v>233</v>
      </c>
      <c r="E5" s="166">
        <v>0.82399999999999995</v>
      </c>
      <c r="F5" s="167"/>
      <c r="G5" s="411"/>
      <c r="H5" s="411"/>
    </row>
    <row r="6" spans="1:8" s="173" customFormat="1" ht="15.75">
      <c r="A6" s="410"/>
      <c r="B6" s="410"/>
      <c r="C6" s="169" t="s">
        <v>234</v>
      </c>
      <c r="D6" s="170" t="s">
        <v>235</v>
      </c>
      <c r="E6" s="171">
        <f>IF('K2 (ADM_LOCAL)'!G46&gt;0.3,0.3,'K2 (ADM_LOCAL)'!G46)</f>
        <v>3.2709432172813468E-2</v>
      </c>
      <c r="F6" s="172"/>
      <c r="G6" s="172"/>
      <c r="H6" s="172"/>
    </row>
    <row r="7" spans="1:8" s="173" customFormat="1" ht="15.75">
      <c r="A7" s="410"/>
      <c r="B7" s="410"/>
      <c r="C7" s="169" t="s">
        <v>236</v>
      </c>
      <c r="D7" s="170" t="s">
        <v>237</v>
      </c>
      <c r="E7" s="171">
        <v>0.1</v>
      </c>
      <c r="F7" s="174"/>
      <c r="G7" s="175"/>
      <c r="H7" s="176"/>
    </row>
    <row r="8" spans="1:8" s="168" customFormat="1" ht="15.75">
      <c r="A8" s="410"/>
      <c r="B8" s="410"/>
      <c r="C8" s="412" t="s">
        <v>238</v>
      </c>
      <c r="D8" s="165" t="s">
        <v>239</v>
      </c>
      <c r="E8" s="177">
        <v>0.05</v>
      </c>
    </row>
    <row r="9" spans="1:8" s="168" customFormat="1" ht="15.75">
      <c r="A9" s="410"/>
      <c r="B9" s="410"/>
      <c r="C9" s="412"/>
      <c r="D9" s="178" t="s">
        <v>240</v>
      </c>
      <c r="E9" s="177">
        <v>6.4999999999999997E-3</v>
      </c>
    </row>
    <row r="10" spans="1:8" s="168" customFormat="1" ht="15.75">
      <c r="A10" s="410"/>
      <c r="B10" s="410"/>
      <c r="C10" s="412"/>
      <c r="D10" s="165" t="s">
        <v>241</v>
      </c>
      <c r="E10" s="177">
        <v>0.03</v>
      </c>
    </row>
    <row r="11" spans="1:8" s="168" customFormat="1" ht="15.75">
      <c r="A11" s="410"/>
      <c r="B11" s="410"/>
      <c r="C11" s="412"/>
      <c r="D11" s="165" t="s">
        <v>242</v>
      </c>
      <c r="E11" s="177">
        <f>(1/(1-(SUM(E8:E10))))-1</f>
        <v>9.4690749863163726E-2</v>
      </c>
    </row>
    <row r="12" spans="1:8" s="168" customFormat="1" ht="15.75">
      <c r="A12" s="410"/>
      <c r="B12" s="410"/>
      <c r="C12" s="412" t="s">
        <v>243</v>
      </c>
      <c r="D12" s="412"/>
      <c r="E12" s="179">
        <f>(1+E5+E6)*(1+E7)*(1+E11)</f>
        <v>2.2357749046415925</v>
      </c>
    </row>
    <row r="13" spans="1:8" s="168" customFormat="1" ht="18.75">
      <c r="A13" s="410"/>
      <c r="B13" s="410"/>
      <c r="C13" s="413" t="s">
        <v>244</v>
      </c>
      <c r="D13" s="413"/>
      <c r="E13" s="179">
        <f>(1+E7)*(1+E11)</f>
        <v>1.2041598248494803</v>
      </c>
    </row>
    <row r="14" spans="1:8" s="168" customFormat="1" ht="49.15" customHeight="1">
      <c r="A14" s="410"/>
      <c r="B14" s="410"/>
      <c r="C14" s="414"/>
      <c r="D14" s="414"/>
      <c r="E14" s="414"/>
    </row>
    <row r="15" spans="1:8" s="168" customFormat="1" ht="47.45" customHeight="1">
      <c r="A15" s="410"/>
      <c r="B15" s="410"/>
      <c r="C15" s="414"/>
      <c r="D15" s="414"/>
      <c r="E15" s="414"/>
    </row>
    <row r="16" spans="1:8" s="168" customFormat="1" ht="15.6" customHeight="1">
      <c r="A16" s="410"/>
      <c r="B16" s="410"/>
      <c r="C16" s="415" t="s">
        <v>245</v>
      </c>
      <c r="D16" s="415"/>
      <c r="E16" s="415"/>
    </row>
    <row r="17" spans="1:5" s="168" customFormat="1" ht="15.75">
      <c r="A17" s="410"/>
      <c r="B17" s="410"/>
      <c r="C17" s="415"/>
      <c r="D17" s="415"/>
      <c r="E17" s="415"/>
    </row>
    <row r="18" spans="1:5" s="168" customFormat="1" ht="15.75">
      <c r="A18" s="410"/>
      <c r="B18" s="410"/>
      <c r="C18" s="415"/>
      <c r="D18" s="415"/>
      <c r="E18" s="415"/>
    </row>
    <row r="19" spans="1:5" s="168" customFormat="1" ht="15.75">
      <c r="A19" s="410"/>
      <c r="B19" s="410"/>
      <c r="C19" s="415"/>
      <c r="D19" s="415"/>
      <c r="E19" s="415"/>
    </row>
    <row r="20" spans="1:5" s="168" customFormat="1" ht="15.75">
      <c r="A20" s="410"/>
      <c r="B20" s="410"/>
      <c r="C20" s="415"/>
      <c r="D20" s="415"/>
      <c r="E20" s="415"/>
    </row>
  </sheetData>
  <mergeCells count="11">
    <mergeCell ref="A1:B4"/>
    <mergeCell ref="C3:E3"/>
    <mergeCell ref="F4:H4"/>
    <mergeCell ref="A5:B20"/>
    <mergeCell ref="G5:H5"/>
    <mergeCell ref="C8:C11"/>
    <mergeCell ref="C12:D12"/>
    <mergeCell ref="C13:D13"/>
    <mergeCell ref="C14:E14"/>
    <mergeCell ref="C15:E15"/>
    <mergeCell ref="C16:E20"/>
  </mergeCells>
  <pageMargins left="0.51180555555555596" right="0.51180555555555596" top="0.78749999999999998" bottom="1.1666666666666701" header="0.511811023622047" footer="0.31527777777777799"/>
  <pageSetup paperSize="9"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7.xml><?xml version="1.0" encoding="utf-8"?>
<worksheet xmlns="http://schemas.openxmlformats.org/spreadsheetml/2006/main" xmlns:r="http://schemas.openxmlformats.org/officeDocument/2006/relationships">
  <sheetPr>
    <tabColor rgb="FF92D050"/>
  </sheetPr>
  <dimension ref="A1:K46"/>
  <sheetViews>
    <sheetView view="pageBreakPreview" workbookViewId="0">
      <selection activeCell="C4" sqref="C4"/>
    </sheetView>
  </sheetViews>
  <sheetFormatPr defaultColWidth="8.85546875" defaultRowHeight="15.6" customHeight="1"/>
  <cols>
    <col min="1" max="1" width="5.140625" style="114" customWidth="1"/>
    <col min="2" max="2" width="9.7109375" style="114" customWidth="1"/>
    <col min="3" max="3" width="31.28515625" style="114" customWidth="1"/>
    <col min="4" max="4" width="5.42578125" style="114" customWidth="1"/>
    <col min="5" max="5" width="7.85546875" style="114" customWidth="1"/>
    <col min="6" max="6" width="11.7109375" style="114" customWidth="1"/>
    <col min="7" max="7" width="14.85546875" style="114" customWidth="1"/>
    <col min="8" max="8" width="48" style="114" customWidth="1"/>
    <col min="9" max="9" width="13.28515625" style="114" customWidth="1"/>
    <col min="10" max="10" width="8.85546875" style="114"/>
    <col min="11" max="11" width="13.28515625" style="114" customWidth="1"/>
    <col min="12" max="16384" width="8.85546875" style="114"/>
  </cols>
  <sheetData>
    <row r="1" spans="1:11" ht="15.75">
      <c r="A1" s="398"/>
      <c r="B1" s="398"/>
      <c r="C1" s="115" t="s">
        <v>183</v>
      </c>
      <c r="D1" s="115"/>
      <c r="E1" s="115"/>
      <c r="F1" s="115"/>
      <c r="G1" s="115"/>
    </row>
    <row r="2" spans="1:11" ht="15.75">
      <c r="A2" s="398"/>
      <c r="B2" s="398"/>
      <c r="C2" s="116" t="s">
        <v>184</v>
      </c>
      <c r="D2" s="116"/>
      <c r="E2" s="116"/>
      <c r="F2" s="116"/>
      <c r="G2" s="116"/>
    </row>
    <row r="3" spans="1:11" ht="6.6" customHeight="1">
      <c r="A3" s="398"/>
      <c r="B3" s="398"/>
    </row>
    <row r="4" spans="1:11" ht="15.75">
      <c r="A4" s="398"/>
      <c r="B4" s="398"/>
      <c r="C4" s="117" t="s">
        <v>185</v>
      </c>
      <c r="D4" s="117"/>
      <c r="E4" s="117"/>
      <c r="F4" s="117"/>
      <c r="G4" s="117"/>
      <c r="H4" s="117"/>
    </row>
    <row r="5" spans="1:11" ht="15.75">
      <c r="A5" s="398"/>
      <c r="B5" s="398"/>
      <c r="C5" s="114" t="s">
        <v>246</v>
      </c>
      <c r="H5" s="409"/>
      <c r="I5" s="409"/>
      <c r="J5" s="409"/>
      <c r="K5" s="409"/>
    </row>
    <row r="6" spans="1:11" s="183" customFormat="1" ht="15.75">
      <c r="A6" s="180" t="s">
        <v>247</v>
      </c>
      <c r="B6" s="180" t="s">
        <v>248</v>
      </c>
      <c r="C6" s="180" t="s">
        <v>235</v>
      </c>
      <c r="D6" s="180" t="s">
        <v>249</v>
      </c>
      <c r="E6" s="180" t="s">
        <v>93</v>
      </c>
      <c r="F6" s="180" t="s">
        <v>250</v>
      </c>
      <c r="G6" s="181" t="s">
        <v>251</v>
      </c>
      <c r="H6" s="181" t="s">
        <v>203</v>
      </c>
      <c r="I6" s="182"/>
      <c r="J6" s="416"/>
      <c r="K6" s="416"/>
    </row>
    <row r="7" spans="1:11" s="126" customFormat="1" ht="16.5">
      <c r="A7" s="151" t="s">
        <v>252</v>
      </c>
      <c r="B7" s="151"/>
      <c r="C7" s="184" t="s">
        <v>253</v>
      </c>
      <c r="D7" s="184"/>
      <c r="E7" s="184"/>
      <c r="F7" s="185"/>
      <c r="G7" s="151"/>
      <c r="H7" s="186"/>
      <c r="I7" s="124"/>
      <c r="J7" s="124"/>
      <c r="K7" s="124"/>
    </row>
    <row r="8" spans="1:11" s="126" customFormat="1" ht="15.6" customHeight="1">
      <c r="A8" s="127" t="s">
        <v>254</v>
      </c>
      <c r="B8" s="127" t="s">
        <v>255</v>
      </c>
      <c r="C8" s="187" t="str">
        <f>'CPU-Insumos_MO'!C10</f>
        <v>Auxiliar de administração</v>
      </c>
      <c r="D8" s="127" t="str">
        <f>'CPU-Insumos_MO'!D10</f>
        <v>mês</v>
      </c>
      <c r="E8" s="188">
        <v>1</v>
      </c>
      <c r="F8" s="189">
        <f>'CPU-Insumos_MO'!E10*1.824</f>
        <v>3423.59328</v>
      </c>
      <c r="G8" s="190">
        <f>TRUNC(F8*E8,2)</f>
        <v>3423.59</v>
      </c>
      <c r="H8" s="417" t="s">
        <v>256</v>
      </c>
      <c r="I8" s="128"/>
      <c r="J8" s="129"/>
      <c r="K8" s="130"/>
    </row>
    <row r="9" spans="1:11" s="194" customFormat="1" ht="16.5">
      <c r="A9" s="141" t="s">
        <v>257</v>
      </c>
      <c r="B9" s="141" t="s">
        <v>255</v>
      </c>
      <c r="C9" s="191" t="str">
        <f>'CPU-Insumos_MO'!C11</f>
        <v>Auxiliar de Serviços Gerais</v>
      </c>
      <c r="D9" s="141" t="str">
        <f>'CPU-Insumos_MO'!D11</f>
        <v>h</v>
      </c>
      <c r="E9" s="192">
        <f>220*0.5</f>
        <v>110</v>
      </c>
      <c r="F9" s="193">
        <f>'CPU-Insumos_MO'!E11*1.824</f>
        <v>12.220800000000001</v>
      </c>
      <c r="G9" s="190">
        <f>TRUNC(F9*E9,2)</f>
        <v>1344.28</v>
      </c>
      <c r="H9" s="417"/>
    </row>
    <row r="10" spans="1:11" s="132" customFormat="1" ht="16.5">
      <c r="A10" s="418" t="s">
        <v>258</v>
      </c>
      <c r="B10" s="418"/>
      <c r="C10" s="418"/>
      <c r="D10" s="418"/>
      <c r="E10" s="418"/>
      <c r="F10" s="418"/>
      <c r="G10" s="195">
        <f>SUM(G8:G9)</f>
        <v>4767.87</v>
      </c>
      <c r="H10" s="137"/>
    </row>
    <row r="11" spans="1:11" s="132" customFormat="1" ht="12.75">
      <c r="A11" s="382"/>
      <c r="B11" s="382"/>
      <c r="C11" s="382"/>
      <c r="D11" s="382"/>
      <c r="E11" s="382"/>
      <c r="F11" s="382"/>
      <c r="G11" s="382"/>
      <c r="H11" s="382"/>
    </row>
    <row r="12" spans="1:11" s="194" customFormat="1" ht="16.5">
      <c r="A12" s="196" t="s">
        <v>259</v>
      </c>
      <c r="B12" s="196"/>
      <c r="C12" s="197" t="s">
        <v>260</v>
      </c>
      <c r="D12" s="196"/>
      <c r="E12" s="196"/>
      <c r="F12" s="196"/>
      <c r="G12" s="196"/>
      <c r="H12" s="196"/>
    </row>
    <row r="13" spans="1:11" s="194" customFormat="1" ht="15.6" customHeight="1">
      <c r="A13" s="141" t="s">
        <v>261</v>
      </c>
      <c r="B13" s="141" t="s">
        <v>262</v>
      </c>
      <c r="C13" s="198" t="s">
        <v>263</v>
      </c>
      <c r="D13" s="199" t="s">
        <v>36</v>
      </c>
      <c r="E13" s="192">
        <v>44</v>
      </c>
      <c r="F13" s="199">
        <f>'K2_Insumos-Escrit.'!G12</f>
        <v>30.52</v>
      </c>
      <c r="G13" s="199">
        <f>TRUNC(F13*E13,2)</f>
        <v>1342.88</v>
      </c>
      <c r="H13" s="419" t="s">
        <v>264</v>
      </c>
    </row>
    <row r="14" spans="1:11" s="194" customFormat="1" ht="33">
      <c r="A14" s="141" t="s">
        <v>265</v>
      </c>
      <c r="B14" s="141" t="s">
        <v>262</v>
      </c>
      <c r="C14" s="201" t="s">
        <v>266</v>
      </c>
      <c r="D14" s="141" t="s">
        <v>36</v>
      </c>
      <c r="E14" s="192">
        <v>44</v>
      </c>
      <c r="F14" s="199">
        <f>'K2_Insumos-Escrit.'!G18</f>
        <v>12.69</v>
      </c>
      <c r="G14" s="199">
        <f>TRUNC(F14*E14,2)</f>
        <v>558.36</v>
      </c>
      <c r="H14" s="419"/>
    </row>
    <row r="15" spans="1:11" s="194" customFormat="1" ht="16.5">
      <c r="A15" s="141" t="s">
        <v>267</v>
      </c>
      <c r="B15" s="141" t="s">
        <v>268</v>
      </c>
      <c r="C15" s="198" t="s">
        <v>269</v>
      </c>
      <c r="D15" s="199" t="s">
        <v>40</v>
      </c>
      <c r="E15" s="192">
        <v>1</v>
      </c>
      <c r="F15" s="199">
        <v>450</v>
      </c>
      <c r="G15" s="199">
        <f>TRUNC(F15*E15,2)</f>
        <v>450</v>
      </c>
      <c r="H15" s="419"/>
    </row>
    <row r="16" spans="1:11" s="194" customFormat="1" ht="16.5">
      <c r="A16" s="418" t="s">
        <v>258</v>
      </c>
      <c r="B16" s="418"/>
      <c r="C16" s="418"/>
      <c r="D16" s="418"/>
      <c r="E16" s="418"/>
      <c r="F16" s="418"/>
      <c r="G16" s="202">
        <f>SUM(G13:G15)</f>
        <v>2351.2400000000002</v>
      </c>
      <c r="H16" s="203"/>
    </row>
    <row r="17" spans="1:8" s="194" customFormat="1" ht="16.5">
      <c r="A17" s="405"/>
      <c r="B17" s="405"/>
      <c r="C17" s="405"/>
      <c r="D17" s="405"/>
      <c r="E17" s="405"/>
      <c r="F17" s="405"/>
      <c r="G17" s="405"/>
      <c r="H17" s="405"/>
    </row>
    <row r="18" spans="1:8" s="194" customFormat="1" ht="16.5">
      <c r="A18" s="196" t="s">
        <v>270</v>
      </c>
      <c r="B18" s="196"/>
      <c r="C18" s="204" t="s">
        <v>271</v>
      </c>
      <c r="D18" s="196"/>
      <c r="E18" s="205"/>
      <c r="F18" s="205"/>
      <c r="G18" s="206"/>
      <c r="H18" s="207"/>
    </row>
    <row r="19" spans="1:8" s="194" customFormat="1" ht="15.6" customHeight="1">
      <c r="A19" s="141" t="s">
        <v>272</v>
      </c>
      <c r="B19" s="141" t="s">
        <v>262</v>
      </c>
      <c r="C19" s="201" t="s">
        <v>273</v>
      </c>
      <c r="D19" s="199" t="s">
        <v>26</v>
      </c>
      <c r="E19" s="192">
        <v>5</v>
      </c>
      <c r="F19" s="199">
        <f>VLOOKUP(C19,'K2_Insumos-Escrit. - Deprec.'!$B$8:$G$22,6,FALSE())</f>
        <v>3.86</v>
      </c>
      <c r="G19" s="199">
        <f>TRUNC(F19*E19,2)</f>
        <v>19.3</v>
      </c>
      <c r="H19" s="419" t="s">
        <v>274</v>
      </c>
    </row>
    <row r="20" spans="1:8" s="194" customFormat="1" ht="16.5">
      <c r="A20" s="141" t="s">
        <v>275</v>
      </c>
      <c r="B20" s="141" t="s">
        <v>262</v>
      </c>
      <c r="C20" s="198" t="s">
        <v>276</v>
      </c>
      <c r="D20" s="141" t="s">
        <v>26</v>
      </c>
      <c r="E20" s="192">
        <v>5</v>
      </c>
      <c r="F20" s="199">
        <f>VLOOKUP(C20,'K2_Insumos-Escrit. - Deprec.'!$B$8:$G$22,6,FALSE())</f>
        <v>3.57</v>
      </c>
      <c r="G20" s="199">
        <f>TRUNC(F20*E20,2)</f>
        <v>17.850000000000001</v>
      </c>
      <c r="H20" s="419"/>
    </row>
    <row r="21" spans="1:8" s="194" customFormat="1" ht="16.5">
      <c r="A21" s="141" t="s">
        <v>277</v>
      </c>
      <c r="B21" s="141" t="s">
        <v>262</v>
      </c>
      <c r="C21" s="198" t="s">
        <v>278</v>
      </c>
      <c r="D21" s="199" t="s">
        <v>26</v>
      </c>
      <c r="E21" s="192">
        <v>3</v>
      </c>
      <c r="F21" s="199">
        <f>VLOOKUP(C21,'K2_Insumos-Escrit. - Deprec.'!$B$8:$G$22,6,FALSE())</f>
        <v>2.95</v>
      </c>
      <c r="G21" s="199">
        <f>TRUNC(F21*E21,2)</f>
        <v>8.85</v>
      </c>
      <c r="H21" s="419"/>
    </row>
    <row r="22" spans="1:8" s="126" customFormat="1" ht="16.5">
      <c r="A22" s="418" t="s">
        <v>258</v>
      </c>
      <c r="B22" s="418"/>
      <c r="C22" s="418"/>
      <c r="D22" s="418"/>
      <c r="E22" s="418"/>
      <c r="F22" s="418"/>
      <c r="G22" s="208">
        <f>SUM(G19:G21)</f>
        <v>46.000000000000007</v>
      </c>
      <c r="H22" s="209"/>
    </row>
    <row r="23" spans="1:8" s="126" customFormat="1" ht="16.5">
      <c r="A23" s="401"/>
      <c r="B23" s="401"/>
      <c r="C23" s="401"/>
      <c r="D23" s="401"/>
      <c r="E23" s="401"/>
      <c r="F23" s="401"/>
      <c r="G23" s="401"/>
      <c r="H23" s="401"/>
    </row>
    <row r="24" spans="1:8" s="126" customFormat="1" ht="16.5">
      <c r="A24" s="196">
        <v>4</v>
      </c>
      <c r="B24" s="196"/>
      <c r="C24" s="197" t="s">
        <v>279</v>
      </c>
      <c r="D24" s="196"/>
      <c r="E24" s="196"/>
      <c r="F24" s="196"/>
      <c r="G24" s="196"/>
      <c r="H24" s="196"/>
    </row>
    <row r="25" spans="1:8" s="126" customFormat="1" ht="16.5">
      <c r="A25" s="141" t="s">
        <v>280</v>
      </c>
      <c r="B25" s="141" t="s">
        <v>281</v>
      </c>
      <c r="C25" s="198" t="s">
        <v>282</v>
      </c>
      <c r="D25" s="199" t="s">
        <v>40</v>
      </c>
      <c r="E25" s="192">
        <v>1</v>
      </c>
      <c r="F25" s="199">
        <f>K2_CPU!G7</f>
        <v>75.08</v>
      </c>
      <c r="G25" s="199">
        <f>TRUNC(F25*E25,2)</f>
        <v>75.08</v>
      </c>
      <c r="H25" s="210"/>
    </row>
    <row r="26" spans="1:8" s="126" customFormat="1" ht="16.5">
      <c r="A26" s="141" t="s">
        <v>283</v>
      </c>
      <c r="B26" s="141" t="s">
        <v>284</v>
      </c>
      <c r="C26" s="198" t="s">
        <v>285</v>
      </c>
      <c r="D26" s="141" t="s">
        <v>40</v>
      </c>
      <c r="E26" s="192">
        <v>1</v>
      </c>
      <c r="F26" s="199">
        <f>K2_CPU!G37</f>
        <v>380.81</v>
      </c>
      <c r="G26" s="199">
        <f>TRUNC(F26*E26,2)</f>
        <v>380.81</v>
      </c>
      <c r="H26" s="210"/>
    </row>
    <row r="27" spans="1:8" s="126" customFormat="1" ht="16.5">
      <c r="A27" s="418" t="s">
        <v>258</v>
      </c>
      <c r="B27" s="418"/>
      <c r="C27" s="418"/>
      <c r="D27" s="418"/>
      <c r="E27" s="418"/>
      <c r="F27" s="418"/>
      <c r="G27" s="208">
        <f>SUM(G25:G26)</f>
        <v>455.89</v>
      </c>
      <c r="H27" s="211"/>
    </row>
    <row r="28" spans="1:8" s="126" customFormat="1" ht="13.15" customHeight="1">
      <c r="A28" s="405"/>
      <c r="B28" s="405"/>
      <c r="C28" s="405"/>
      <c r="D28" s="405"/>
      <c r="E28" s="405"/>
      <c r="F28" s="405"/>
      <c r="G28" s="405"/>
      <c r="H28" s="405"/>
    </row>
    <row r="29" spans="1:8" s="214" customFormat="1" ht="16.5">
      <c r="A29" s="196">
        <v>5</v>
      </c>
      <c r="B29" s="196"/>
      <c r="C29" s="204" t="s">
        <v>286</v>
      </c>
      <c r="D29" s="204"/>
      <c r="E29" s="204"/>
      <c r="F29" s="212"/>
      <c r="G29" s="213"/>
      <c r="H29" s="213"/>
    </row>
    <row r="30" spans="1:8" s="126" customFormat="1" ht="66">
      <c r="A30" s="141" t="s">
        <v>287</v>
      </c>
      <c r="B30" s="141" t="s">
        <v>262</v>
      </c>
      <c r="C30" s="215" t="s">
        <v>288</v>
      </c>
      <c r="D30" s="141" t="s">
        <v>26</v>
      </c>
      <c r="E30" s="192">
        <v>5</v>
      </c>
      <c r="F30" s="216">
        <f>'K2_Insumos-Escrit. - Deprec.'!G16</f>
        <v>60.18</v>
      </c>
      <c r="G30" s="217">
        <f>TRUNC(F30*E30,2)</f>
        <v>300.89999999999998</v>
      </c>
      <c r="H30" s="218" t="s">
        <v>289</v>
      </c>
    </row>
    <row r="31" spans="1:8" s="126" customFormat="1" ht="16.5">
      <c r="A31" s="418" t="s">
        <v>258</v>
      </c>
      <c r="B31" s="418"/>
      <c r="C31" s="418"/>
      <c r="D31" s="418"/>
      <c r="E31" s="418"/>
      <c r="F31" s="418"/>
      <c r="G31" s="219">
        <f>G30</f>
        <v>300.89999999999998</v>
      </c>
      <c r="H31" s="219"/>
    </row>
    <row r="32" spans="1:8" s="126" customFormat="1" ht="16.5">
      <c r="A32" s="401"/>
      <c r="B32" s="401"/>
      <c r="C32" s="401"/>
      <c r="D32" s="401"/>
      <c r="E32" s="401"/>
      <c r="F32" s="401"/>
      <c r="G32" s="401"/>
      <c r="H32" s="401"/>
    </row>
    <row r="33" spans="1:8" s="126" customFormat="1" ht="16.5">
      <c r="A33" s="196">
        <v>6</v>
      </c>
      <c r="B33" s="196"/>
      <c r="C33" s="197" t="s">
        <v>290</v>
      </c>
      <c r="D33" s="196"/>
      <c r="E33" s="196"/>
      <c r="F33" s="196"/>
      <c r="G33" s="196"/>
      <c r="H33" s="196"/>
    </row>
    <row r="34" spans="1:8" s="126" customFormat="1" ht="49.5">
      <c r="A34" s="141" t="s">
        <v>291</v>
      </c>
      <c r="B34" s="141" t="s">
        <v>292</v>
      </c>
      <c r="C34" s="201" t="s">
        <v>293</v>
      </c>
      <c r="D34" s="199" t="s">
        <v>40</v>
      </c>
      <c r="E34" s="192">
        <v>1</v>
      </c>
      <c r="F34" s="199">
        <f>99.99+40+(44.99*2)</f>
        <v>229.97000000000003</v>
      </c>
      <c r="G34" s="199">
        <f>TRUNC(F34*E34,2)</f>
        <v>229.97</v>
      </c>
      <c r="H34" s="210"/>
    </row>
    <row r="35" spans="1:8" s="126" customFormat="1" ht="16.5">
      <c r="A35" s="141" t="s">
        <v>294</v>
      </c>
      <c r="B35" s="141" t="s">
        <v>262</v>
      </c>
      <c r="C35" s="198" t="s">
        <v>295</v>
      </c>
      <c r="D35" s="141" t="s">
        <v>26</v>
      </c>
      <c r="E35" s="192">
        <v>1</v>
      </c>
      <c r="F35" s="199">
        <f>'K2_Insumos-Escrit. - Deprec.'!G18</f>
        <v>1.25</v>
      </c>
      <c r="G35" s="199">
        <f>TRUNC(F35*E35,2)</f>
        <v>1.25</v>
      </c>
      <c r="H35" s="210"/>
    </row>
    <row r="36" spans="1:8" s="126" customFormat="1" ht="16.5">
      <c r="A36" s="418" t="s">
        <v>258</v>
      </c>
      <c r="B36" s="418"/>
      <c r="C36" s="418"/>
      <c r="D36" s="418"/>
      <c r="E36" s="418"/>
      <c r="F36" s="418"/>
      <c r="G36" s="219">
        <f>SUM(G34:G35)</f>
        <v>231.22</v>
      </c>
      <c r="H36" s="211"/>
    </row>
    <row r="37" spans="1:8" s="126" customFormat="1" ht="16.5">
      <c r="A37" s="405"/>
      <c r="B37" s="405"/>
      <c r="C37" s="405"/>
      <c r="D37" s="405"/>
      <c r="E37" s="405"/>
      <c r="F37" s="405"/>
      <c r="G37" s="405"/>
      <c r="H37" s="405"/>
    </row>
    <row r="38" spans="1:8" s="126" customFormat="1" ht="16.5">
      <c r="A38" s="196">
        <v>7</v>
      </c>
      <c r="B38" s="196"/>
      <c r="C38" s="197" t="s">
        <v>296</v>
      </c>
      <c r="D38" s="196"/>
      <c r="E38" s="196"/>
      <c r="F38" s="196"/>
      <c r="G38" s="196"/>
      <c r="H38" s="196"/>
    </row>
    <row r="39" spans="1:8" s="126" customFormat="1" ht="49.5">
      <c r="A39" s="141" t="s">
        <v>297</v>
      </c>
      <c r="B39" s="141" t="s">
        <v>262</v>
      </c>
      <c r="C39" s="201" t="s">
        <v>298</v>
      </c>
      <c r="D39" s="199" t="s">
        <v>26</v>
      </c>
      <c r="E39" s="192">
        <v>1</v>
      </c>
      <c r="F39" s="199">
        <f>'K2_Insumos-Escrit. - Deprec.'!G20</f>
        <v>44.51</v>
      </c>
      <c r="G39" s="199">
        <f>TRUNC(F39*E39,2)</f>
        <v>44.51</v>
      </c>
      <c r="H39" s="200" t="s">
        <v>289</v>
      </c>
    </row>
    <row r="40" spans="1:8" s="126" customFormat="1" ht="16.5">
      <c r="A40" s="418" t="s">
        <v>258</v>
      </c>
      <c r="B40" s="418"/>
      <c r="C40" s="418"/>
      <c r="D40" s="418"/>
      <c r="E40" s="418"/>
      <c r="F40" s="418"/>
      <c r="G40" s="219">
        <f>SUM(G39)</f>
        <v>44.51</v>
      </c>
      <c r="H40" s="211"/>
    </row>
    <row r="41" spans="1:8" s="126" customFormat="1" ht="16.5">
      <c r="A41" s="405"/>
      <c r="B41" s="405"/>
      <c r="C41" s="405"/>
      <c r="D41" s="405"/>
      <c r="E41" s="405"/>
      <c r="F41" s="405"/>
      <c r="G41" s="405"/>
      <c r="H41" s="405"/>
    </row>
    <row r="42" spans="1:8" s="126" customFormat="1" ht="16.5">
      <c r="A42" s="418" t="s">
        <v>299</v>
      </c>
      <c r="B42" s="418"/>
      <c r="C42" s="418"/>
      <c r="D42" s="418"/>
      <c r="E42" s="418"/>
      <c r="F42" s="418"/>
      <c r="G42" s="220">
        <f>SUM(G40,G36,G31,G27,G22,G16,G10)</f>
        <v>8197.630000000001</v>
      </c>
      <c r="H42" s="203"/>
    </row>
    <row r="43" spans="1:8" s="126" customFormat="1" ht="16.5">
      <c r="A43" s="418" t="s">
        <v>300</v>
      </c>
      <c r="B43" s="418"/>
      <c r="C43" s="418"/>
      <c r="D43" s="418"/>
      <c r="E43" s="418"/>
      <c r="F43" s="418"/>
      <c r="G43" s="220">
        <f>'Planilha Orçamentária'!F10</f>
        <v>24</v>
      </c>
      <c r="H43" s="203"/>
    </row>
    <row r="44" spans="1:8" s="126" customFormat="1" ht="16.5">
      <c r="A44" s="418" t="s">
        <v>301</v>
      </c>
      <c r="B44" s="418"/>
      <c r="C44" s="418"/>
      <c r="D44" s="418"/>
      <c r="E44" s="418"/>
      <c r="F44" s="418"/>
      <c r="G44" s="220">
        <f>ROUND(G43*G42,2)</f>
        <v>196743.12</v>
      </c>
      <c r="H44" s="203"/>
    </row>
    <row r="45" spans="1:8" s="126" customFormat="1" ht="16.5">
      <c r="A45" s="418" t="s">
        <v>302</v>
      </c>
      <c r="B45" s="418"/>
      <c r="C45" s="418"/>
      <c r="D45" s="418"/>
      <c r="E45" s="418"/>
      <c r="F45" s="418"/>
      <c r="G45" s="195">
        <f>'Planilha Orçamentária'!K20</f>
        <v>6014874.21</v>
      </c>
      <c r="H45" s="209"/>
    </row>
    <row r="46" spans="1:8" s="126" customFormat="1" ht="16.5">
      <c r="A46" s="420" t="s">
        <v>303</v>
      </c>
      <c r="B46" s="420"/>
      <c r="C46" s="420"/>
      <c r="D46" s="420"/>
      <c r="E46" s="420"/>
      <c r="F46" s="420"/>
      <c r="G46" s="221">
        <f>G44/G45</f>
        <v>3.2709432172813468E-2</v>
      </c>
      <c r="H46" s="151" t="s">
        <v>304</v>
      </c>
    </row>
  </sheetData>
  <mergeCells count="25">
    <mergeCell ref="A42:F42"/>
    <mergeCell ref="A43:F43"/>
    <mergeCell ref="A44:F44"/>
    <mergeCell ref="A45:F45"/>
    <mergeCell ref="A46:F46"/>
    <mergeCell ref="A32:H32"/>
    <mergeCell ref="A36:F36"/>
    <mergeCell ref="A37:H37"/>
    <mergeCell ref="A40:F40"/>
    <mergeCell ref="A41:H41"/>
    <mergeCell ref="A22:F22"/>
    <mergeCell ref="A23:H23"/>
    <mergeCell ref="A27:F27"/>
    <mergeCell ref="A28:H28"/>
    <mergeCell ref="A31:F31"/>
    <mergeCell ref="A11:H11"/>
    <mergeCell ref="H13:H15"/>
    <mergeCell ref="A16:F16"/>
    <mergeCell ref="A17:H17"/>
    <mergeCell ref="H19:H21"/>
    <mergeCell ref="A1:B5"/>
    <mergeCell ref="H5:K5"/>
    <mergeCell ref="J6:K6"/>
    <mergeCell ref="H8:H9"/>
    <mergeCell ref="A10:F10"/>
  </mergeCells>
  <pageMargins left="0.51180555555555596" right="0.51180555555555596" top="0.78749999999999998" bottom="0.86597222222222203" header="0.511811023622047" footer="0.31527777777777799"/>
  <pageSetup paperSize="9" scale="7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8.xml><?xml version="1.0" encoding="utf-8"?>
<worksheet xmlns="http://schemas.openxmlformats.org/spreadsheetml/2006/main" xmlns:r="http://schemas.openxmlformats.org/officeDocument/2006/relationships">
  <sheetPr>
    <tabColor rgb="FF92D050"/>
  </sheetPr>
  <dimension ref="A1:J75"/>
  <sheetViews>
    <sheetView view="pageBreakPreview" workbookViewId="0">
      <selection activeCell="C4" sqref="C4"/>
    </sheetView>
  </sheetViews>
  <sheetFormatPr defaultColWidth="8.85546875" defaultRowHeight="15.6" customHeight="1"/>
  <cols>
    <col min="1" max="1" width="9.85546875" style="114" customWidth="1"/>
    <col min="2" max="2" width="7.140625" style="114" customWidth="1"/>
    <col min="3" max="3" width="53" style="114" customWidth="1"/>
    <col min="4" max="4" width="5.140625" style="114" customWidth="1"/>
    <col min="5" max="5" width="10.140625" style="114" customWidth="1"/>
    <col min="6" max="6" width="9.140625" style="114" customWidth="1"/>
    <col min="7" max="7" width="10.140625" style="114" customWidth="1"/>
    <col min="8" max="8" width="13.28515625" style="114" customWidth="1"/>
    <col min="9" max="9" width="8.85546875" style="114"/>
    <col min="10" max="10" width="13.28515625" style="114" customWidth="1"/>
    <col min="11" max="12" width="8.85546875" style="114"/>
    <col min="13" max="13" width="35.5703125" style="114" customWidth="1"/>
    <col min="14" max="16384" width="8.85546875" style="114"/>
  </cols>
  <sheetData>
    <row r="1" spans="1:10" ht="15.75">
      <c r="A1" s="398"/>
      <c r="B1" s="398"/>
      <c r="C1" s="115" t="s">
        <v>183</v>
      </c>
      <c r="D1" s="115"/>
      <c r="E1" s="115"/>
      <c r="F1" s="115"/>
    </row>
    <row r="2" spans="1:10" ht="15.75">
      <c r="A2" s="398"/>
      <c r="B2" s="398"/>
      <c r="C2" s="116" t="s">
        <v>184</v>
      </c>
      <c r="D2" s="116"/>
      <c r="E2" s="116"/>
      <c r="F2" s="116"/>
    </row>
    <row r="3" spans="1:10" ht="6.6" customHeight="1">
      <c r="A3" s="398"/>
      <c r="B3" s="398"/>
    </row>
    <row r="4" spans="1:10" ht="15.75">
      <c r="A4" s="398"/>
      <c r="B4" s="398"/>
      <c r="C4" s="117" t="s">
        <v>185</v>
      </c>
      <c r="D4" s="222"/>
      <c r="E4" s="222"/>
      <c r="F4" s="222"/>
      <c r="G4" s="222"/>
    </row>
    <row r="5" spans="1:10" ht="15.75">
      <c r="A5" s="398"/>
      <c r="B5" s="398"/>
      <c r="C5" s="114" t="s">
        <v>305</v>
      </c>
      <c r="G5" s="409"/>
      <c r="H5" s="409"/>
      <c r="I5" s="409"/>
      <c r="J5" s="409"/>
    </row>
    <row r="6" spans="1:10" s="121" customFormat="1" ht="31.5">
      <c r="A6" s="180" t="s">
        <v>187</v>
      </c>
      <c r="B6" s="180" t="s">
        <v>78</v>
      </c>
      <c r="C6" s="421" t="s">
        <v>92</v>
      </c>
      <c r="D6" s="421"/>
      <c r="E6" s="421"/>
      <c r="F6" s="181" t="s">
        <v>188</v>
      </c>
      <c r="G6" s="181" t="s">
        <v>190</v>
      </c>
      <c r="H6" s="120"/>
      <c r="I6" s="416"/>
      <c r="J6" s="416"/>
    </row>
    <row r="7" spans="1:10" s="126" customFormat="1" ht="16.5">
      <c r="A7" s="223" t="s">
        <v>281</v>
      </c>
      <c r="B7" s="223"/>
      <c r="C7" s="422" t="s">
        <v>306</v>
      </c>
      <c r="D7" s="422"/>
      <c r="E7" s="422"/>
      <c r="F7" s="223" t="s">
        <v>40</v>
      </c>
      <c r="G7" s="224">
        <f>G34</f>
        <v>75.08</v>
      </c>
      <c r="H7" s="124"/>
      <c r="I7" s="124"/>
      <c r="J7" s="124"/>
    </row>
    <row r="8" spans="1:10" s="126" customFormat="1" ht="16.5">
      <c r="A8" s="401"/>
      <c r="B8" s="401"/>
      <c r="C8" s="401"/>
      <c r="D8" s="401"/>
      <c r="E8" s="401"/>
      <c r="F8" s="401"/>
      <c r="G8" s="401"/>
      <c r="H8" s="128"/>
      <c r="I8" s="129"/>
      <c r="J8" s="130"/>
    </row>
    <row r="9" spans="1:10" s="132" customFormat="1" ht="12.75">
      <c r="A9" s="131" t="s">
        <v>79</v>
      </c>
      <c r="B9" s="131" t="s">
        <v>191</v>
      </c>
      <c r="C9" s="131" t="s">
        <v>192</v>
      </c>
      <c r="D9" s="131" t="s">
        <v>193</v>
      </c>
      <c r="E9" s="131" t="s">
        <v>194</v>
      </c>
      <c r="F9" s="131" t="s">
        <v>195</v>
      </c>
      <c r="G9" s="131" t="s">
        <v>196</v>
      </c>
    </row>
    <row r="10" spans="1:10" s="132" customFormat="1" ht="12.75">
      <c r="A10" s="76"/>
      <c r="B10" s="76"/>
      <c r="C10" s="133"/>
      <c r="D10" s="134"/>
      <c r="E10" s="135"/>
      <c r="F10" s="134"/>
      <c r="G10" s="136">
        <f>F10*E10</f>
        <v>0</v>
      </c>
    </row>
    <row r="11" spans="1:10" s="132" customFormat="1" ht="12.75">
      <c r="A11" s="76"/>
      <c r="B11" s="76"/>
      <c r="C11" s="133"/>
      <c r="D11" s="76"/>
      <c r="E11" s="135"/>
      <c r="F11" s="134"/>
      <c r="G11" s="136">
        <f>F11*E11</f>
        <v>0</v>
      </c>
    </row>
    <row r="12" spans="1:10" s="132" customFormat="1" ht="12.75">
      <c r="A12" s="402" t="s">
        <v>199</v>
      </c>
      <c r="B12" s="402"/>
      <c r="C12" s="402"/>
      <c r="D12" s="402"/>
      <c r="E12" s="402"/>
      <c r="F12" s="402"/>
      <c r="G12" s="137">
        <f>SUM(G10:G11)</f>
        <v>0</v>
      </c>
    </row>
    <row r="13" spans="1:10" s="132" customFormat="1" ht="12.75">
      <c r="A13" s="382"/>
      <c r="B13" s="382"/>
      <c r="C13" s="382"/>
      <c r="D13" s="382"/>
      <c r="E13" s="382"/>
      <c r="F13" s="382"/>
      <c r="G13" s="382"/>
    </row>
    <row r="14" spans="1:10" s="132" customFormat="1" ht="12.75">
      <c r="A14" s="131" t="s">
        <v>79</v>
      </c>
      <c r="B14" s="131" t="s">
        <v>191</v>
      </c>
      <c r="C14" s="131" t="s">
        <v>307</v>
      </c>
      <c r="D14" s="131" t="s">
        <v>193</v>
      </c>
      <c r="E14" s="131" t="s">
        <v>194</v>
      </c>
      <c r="F14" s="131" t="s">
        <v>195</v>
      </c>
      <c r="G14" s="131" t="s">
        <v>201</v>
      </c>
    </row>
    <row r="15" spans="1:10" s="132" customFormat="1" ht="12.75">
      <c r="A15" s="76" t="s">
        <v>308</v>
      </c>
      <c r="B15" s="76" t="s">
        <v>262</v>
      </c>
      <c r="C15" s="133" t="str">
        <f>VLOOKUP(A15,'K2_Insumos-Limp.'!$B$8:$J$19,2,FALSE())</f>
        <v>Esponja dupla face (pacote com 10und)</v>
      </c>
      <c r="D15" s="134" t="s">
        <v>309</v>
      </c>
      <c r="E15" s="135">
        <f>VLOOKUP(C15,'MC_CPU-K2-01'!$A$7:$C$42,3,FALSE())</f>
        <v>0.2</v>
      </c>
      <c r="F15" s="134">
        <f>VLOOKUP(A15,'K2_Insumos-Limp.'!$B$8:$J$19,9,FALSE())</f>
        <v>14.479999999999999</v>
      </c>
      <c r="G15" s="136">
        <f t="shared" ref="G15:G26" si="0">F15*E15</f>
        <v>2.8959999999999999</v>
      </c>
    </row>
    <row r="16" spans="1:10" s="132" customFormat="1" ht="12.75">
      <c r="A16" s="76" t="s">
        <v>310</v>
      </c>
      <c r="B16" s="76" t="s">
        <v>262</v>
      </c>
      <c r="C16" s="133" t="str">
        <f>VLOOKUP(A16,'K2_Insumos-Limp.'!$B$8:$J$19,2,FALSE())</f>
        <v>Desinfetante uso geral embalagem com 5l</v>
      </c>
      <c r="D16" s="76" t="s">
        <v>26</v>
      </c>
      <c r="E16" s="135">
        <f>VLOOKUP(C16,'MC_CPU-K2-01'!$A$7:$C$42,3,FALSE())</f>
        <v>0.4</v>
      </c>
      <c r="F16" s="134">
        <f>VLOOKUP(A16,'K2_Insumos-Limp.'!$B$8:$J$19,9,FALSE())</f>
        <v>15.556666666666665</v>
      </c>
      <c r="G16" s="136">
        <f t="shared" si="0"/>
        <v>6.2226666666666661</v>
      </c>
    </row>
    <row r="17" spans="1:7" s="132" customFormat="1" ht="12.75">
      <c r="A17" s="76" t="s">
        <v>311</v>
      </c>
      <c r="B17" s="76" t="s">
        <v>262</v>
      </c>
      <c r="C17" s="133" t="str">
        <f>VLOOKUP(A17,'K2_Insumos-Limp.'!$B$8:$J$19,2,FALSE())</f>
        <v>Papel higiênico 30m (12 und)</v>
      </c>
      <c r="D17" s="134" t="s">
        <v>309</v>
      </c>
      <c r="E17" s="135">
        <f>VLOOKUP(C17,'MC_CPU-K2-01'!$A$7:$C$42,3,FALSE())</f>
        <v>1</v>
      </c>
      <c r="F17" s="134">
        <f>VLOOKUP(A17,'K2_Insumos-Limp.'!$B$8:$J$19,9,FALSE())</f>
        <v>15.030000000000001</v>
      </c>
      <c r="G17" s="136">
        <f t="shared" si="0"/>
        <v>15.030000000000001</v>
      </c>
    </row>
    <row r="18" spans="1:7" s="132" customFormat="1" ht="12.75">
      <c r="A18" s="76" t="s">
        <v>312</v>
      </c>
      <c r="B18" s="76" t="s">
        <v>262</v>
      </c>
      <c r="C18" s="133" t="str">
        <f>VLOOKUP(A18,'K2_Insumos-Limp.'!$B$8:$J$19,2,FALSE())</f>
        <v>Papel toalha 1000fl</v>
      </c>
      <c r="D18" s="76" t="s">
        <v>309</v>
      </c>
      <c r="E18" s="135">
        <f>VLOOKUP(C18,'MC_CPU-K2-01'!$A$7:$C$42,3,FALSE())</f>
        <v>1</v>
      </c>
      <c r="F18" s="134">
        <f>VLOOKUP(A18,'K2_Insumos-Limp.'!$B$8:$J$19,9,FALSE())</f>
        <v>16.243333333333332</v>
      </c>
      <c r="G18" s="136">
        <f t="shared" si="0"/>
        <v>16.243333333333332</v>
      </c>
    </row>
    <row r="19" spans="1:7" s="132" customFormat="1" ht="12.75">
      <c r="A19" s="76" t="s">
        <v>313</v>
      </c>
      <c r="B19" s="76" t="s">
        <v>262</v>
      </c>
      <c r="C19" s="133" t="str">
        <f>VLOOKUP(A19,'K2_Insumos-Limp.'!$B$8:$J$19,2,FALSE())</f>
        <v>Sabão em pó (5 kg)</v>
      </c>
      <c r="D19" s="134" t="s">
        <v>26</v>
      </c>
      <c r="E19" s="135">
        <f>VLOOKUP(C19,'MC_CPU-K2-01'!$A$7:$C$42,3,FALSE())</f>
        <v>0.2</v>
      </c>
      <c r="F19" s="134">
        <f>VLOOKUP(A19,'K2_Insumos-Limp.'!$B$8:$J$19,9,FALSE())</f>
        <v>29.083333333333332</v>
      </c>
      <c r="G19" s="136">
        <f t="shared" si="0"/>
        <v>5.8166666666666664</v>
      </c>
    </row>
    <row r="20" spans="1:7" s="132" customFormat="1" ht="12.75">
      <c r="A20" s="76" t="s">
        <v>314</v>
      </c>
      <c r="B20" s="76" t="s">
        <v>262</v>
      </c>
      <c r="C20" s="133" t="str">
        <f>VLOOKUP(A20,'K2_Insumos-Limp.'!$B$8:$J$19,2,FALSE())</f>
        <v>Sabonete líquido (embalagem 5l)</v>
      </c>
      <c r="D20" s="76" t="s">
        <v>26</v>
      </c>
      <c r="E20" s="135">
        <f>VLOOKUP(C20,'MC_CPU-K2-01'!$A$7:$C$42,3,FALSE())</f>
        <v>0.2</v>
      </c>
      <c r="F20" s="134">
        <f>VLOOKUP(A20,'K2_Insumos-Limp.'!$B$8:$J$19,9,FALSE())</f>
        <v>31.939999999999998</v>
      </c>
      <c r="G20" s="136">
        <f t="shared" si="0"/>
        <v>6.3879999999999999</v>
      </c>
    </row>
    <row r="21" spans="1:7" s="132" customFormat="1" ht="12.75">
      <c r="A21" s="76" t="s">
        <v>315</v>
      </c>
      <c r="B21" s="76" t="s">
        <v>262</v>
      </c>
      <c r="C21" s="133" t="str">
        <f>VLOOKUP(A21,'K2_Insumos-Limp.'!$B$8:$J$19,2,FALSE())</f>
        <v>Saco de lixo com 20l (embalagem com 100und)</v>
      </c>
      <c r="D21" s="134" t="s">
        <v>309</v>
      </c>
      <c r="E21" s="135">
        <f>VLOOKUP(C21,'MC_CPU-K2-01'!$A$7:$C$42,3,FALSE())</f>
        <v>0.16</v>
      </c>
      <c r="F21" s="134">
        <f>VLOOKUP(A21,'K2_Insumos-Limp.'!$B$8:$J$19,9,FALSE())</f>
        <v>13.873333333333333</v>
      </c>
      <c r="G21" s="136">
        <f t="shared" si="0"/>
        <v>2.2197333333333336</v>
      </c>
    </row>
    <row r="22" spans="1:7" s="132" customFormat="1" ht="12.75">
      <c r="A22" s="76" t="s">
        <v>316</v>
      </c>
      <c r="B22" s="76" t="s">
        <v>262</v>
      </c>
      <c r="C22" s="133" t="str">
        <f>VLOOKUP(A22,'K2_Insumos-Limp.'!$B$8:$J$19,2,FALSE())</f>
        <v>Saco de lixo com 60l (embalagem com 100und)</v>
      </c>
      <c r="D22" s="134" t="s">
        <v>309</v>
      </c>
      <c r="E22" s="135">
        <f>VLOOKUP(C22,'MC_CPU-K2-01'!$A$7:$C$42,3,FALSE())</f>
        <v>0.08</v>
      </c>
      <c r="F22" s="134">
        <f>VLOOKUP(A22,'K2_Insumos-Limp.'!$B$8:$J$19,9,FALSE())</f>
        <v>21.39</v>
      </c>
      <c r="G22" s="136">
        <f t="shared" si="0"/>
        <v>1.7112000000000001</v>
      </c>
    </row>
    <row r="23" spans="1:7" s="132" customFormat="1" ht="12.75">
      <c r="A23" s="76" t="s">
        <v>317</v>
      </c>
      <c r="B23" s="76" t="s">
        <v>262</v>
      </c>
      <c r="C23" s="133" t="str">
        <f>VLOOKUP(A23,'K2_Insumos-Limp.'!$B$8:$J$19,2,FALSE())</f>
        <v>Saco de lixo com 100l (embalagem com 100und)</v>
      </c>
      <c r="D23" s="134" t="s">
        <v>309</v>
      </c>
      <c r="E23" s="135">
        <f>VLOOKUP(C23,'MC_CPU-K2-01'!$A$7:$C$42,3,FALSE())</f>
        <v>0.04</v>
      </c>
      <c r="F23" s="134">
        <f>VLOOKUP(A23,'K2_Insumos-Limp.'!$B$8:$J$19,9,FALSE())</f>
        <v>40.076666666666675</v>
      </c>
      <c r="G23" s="136">
        <f t="shared" si="0"/>
        <v>1.6030666666666671</v>
      </c>
    </row>
    <row r="24" spans="1:7" s="132" customFormat="1" ht="12.75">
      <c r="A24" s="76" t="s">
        <v>318</v>
      </c>
      <c r="B24" s="76" t="s">
        <v>262</v>
      </c>
      <c r="C24" s="133" t="str">
        <f>VLOOKUP(A24,'K2_Insumos-Limp.'!$B$8:$J$19,2,FALSE())</f>
        <v>Limpa vidros 500ml</v>
      </c>
      <c r="D24" s="76" t="s">
        <v>26</v>
      </c>
      <c r="E24" s="135">
        <f>VLOOKUP(C24,'MC_CPU-K2-01'!$A$7:$C$42,3,FALSE())</f>
        <v>1</v>
      </c>
      <c r="F24" s="134">
        <f>VLOOKUP(A24,'K2_Insumos-Limp.'!$B$8:$J$19,9,FALSE())</f>
        <v>11.523333333333333</v>
      </c>
      <c r="G24" s="136">
        <f t="shared" si="0"/>
        <v>11.523333333333333</v>
      </c>
    </row>
    <row r="25" spans="1:7" s="132" customFormat="1" ht="12.75">
      <c r="A25" s="76" t="s">
        <v>319</v>
      </c>
      <c r="B25" s="76" t="s">
        <v>262</v>
      </c>
      <c r="C25" s="133" t="str">
        <f>VLOOKUP(A25,'K2_Insumos-Limp.'!$B$8:$J$19,2,FALSE())</f>
        <v>Detergente líquido (galão com 5l)</v>
      </c>
      <c r="D25" s="134" t="s">
        <v>26</v>
      </c>
      <c r="E25" s="135">
        <f>VLOOKUP(C25,'MC_CPU-K2-01'!$A$7:$C$42,3,FALSE())</f>
        <v>0.2</v>
      </c>
      <c r="F25" s="134">
        <f>VLOOKUP(A25,'K2_Insumos-Limp.'!$B$8:$J$19,9,FALSE())</f>
        <v>23.893333333333334</v>
      </c>
      <c r="G25" s="136">
        <f t="shared" si="0"/>
        <v>4.7786666666666671</v>
      </c>
    </row>
    <row r="26" spans="1:7" s="132" customFormat="1" ht="12.75">
      <c r="A26" s="76" t="s">
        <v>320</v>
      </c>
      <c r="B26" s="76" t="s">
        <v>262</v>
      </c>
      <c r="C26" s="133" t="str">
        <f>VLOOKUP(A26,'K2_Insumos-Limp.'!$B$8:$J$19,2,FALSE())</f>
        <v>Lã de aço (embalagem com 8 und)</v>
      </c>
      <c r="D26" s="76" t="s">
        <v>309</v>
      </c>
      <c r="E26" s="135">
        <f>VLOOKUP(C26,'MC_CPU-K2-01'!$A$7:$C$42,3,FALSE())</f>
        <v>0.25</v>
      </c>
      <c r="F26" s="134">
        <f>VLOOKUP(A26,'K2_Insumos-Limp.'!$B$8:$J$19,9,FALSE())</f>
        <v>2.6</v>
      </c>
      <c r="G26" s="136">
        <f t="shared" si="0"/>
        <v>0.65</v>
      </c>
    </row>
    <row r="27" spans="1:7" ht="15.75">
      <c r="A27" s="402" t="s">
        <v>202</v>
      </c>
      <c r="B27" s="402"/>
      <c r="C27" s="402"/>
      <c r="D27" s="402"/>
      <c r="E27" s="402"/>
      <c r="F27" s="402"/>
      <c r="G27" s="139">
        <f>TRUNC(SUM(G15:G26),2)</f>
        <v>75.08</v>
      </c>
    </row>
    <row r="28" spans="1:7" s="140" customFormat="1" ht="12.75">
      <c r="A28" s="403"/>
      <c r="B28" s="403"/>
      <c r="C28" s="403"/>
      <c r="D28" s="403"/>
      <c r="E28" s="403"/>
      <c r="F28" s="403"/>
      <c r="G28" s="403"/>
    </row>
    <row r="29" spans="1:7" ht="15.75">
      <c r="A29" s="131" t="s">
        <v>79</v>
      </c>
      <c r="B29" s="131" t="s">
        <v>191</v>
      </c>
      <c r="C29" s="131" t="s">
        <v>321</v>
      </c>
      <c r="D29" s="131" t="s">
        <v>193</v>
      </c>
      <c r="E29" s="131" t="s">
        <v>194</v>
      </c>
      <c r="F29" s="131" t="s">
        <v>195</v>
      </c>
      <c r="G29" s="131" t="s">
        <v>322</v>
      </c>
    </row>
    <row r="30" spans="1:7" ht="15.75">
      <c r="A30" s="76"/>
      <c r="B30" s="76"/>
      <c r="C30" s="133"/>
      <c r="D30" s="134"/>
      <c r="E30" s="135"/>
      <c r="F30" s="134"/>
      <c r="G30" s="136">
        <f>F30*E30</f>
        <v>0</v>
      </c>
    </row>
    <row r="31" spans="1:7" ht="15.75">
      <c r="A31" s="76"/>
      <c r="B31" s="76"/>
      <c r="C31" s="133"/>
      <c r="D31" s="76"/>
      <c r="E31" s="135"/>
      <c r="F31" s="134"/>
      <c r="G31" s="136">
        <f>F31*E31</f>
        <v>0</v>
      </c>
    </row>
    <row r="32" spans="1:7" ht="15.75">
      <c r="A32" s="402" t="s">
        <v>323</v>
      </c>
      <c r="B32" s="402"/>
      <c r="C32" s="402"/>
      <c r="D32" s="402"/>
      <c r="E32" s="402"/>
      <c r="F32" s="402"/>
      <c r="G32" s="137">
        <f>SUM(G30:G31)</f>
        <v>0</v>
      </c>
    </row>
    <row r="33" spans="1:7" ht="13.15" customHeight="1">
      <c r="A33" s="382"/>
      <c r="B33" s="382"/>
      <c r="C33" s="382"/>
      <c r="D33" s="382"/>
      <c r="E33" s="382"/>
      <c r="F33" s="382"/>
      <c r="G33" s="382"/>
    </row>
    <row r="34" spans="1:7" ht="16.5">
      <c r="A34" s="423" t="s">
        <v>324</v>
      </c>
      <c r="B34" s="423"/>
      <c r="C34" s="423"/>
      <c r="D34" s="423"/>
      <c r="E34" s="423"/>
      <c r="F34" s="423"/>
      <c r="G34" s="209">
        <f>ROUND(G32+G27+G12,2)</f>
        <v>75.08</v>
      </c>
    </row>
    <row r="35" spans="1:7" ht="13.15" customHeight="1">
      <c r="A35" s="382"/>
      <c r="B35" s="382"/>
      <c r="C35" s="382"/>
      <c r="D35" s="382"/>
      <c r="E35" s="382"/>
      <c r="F35" s="382"/>
      <c r="G35" s="382"/>
    </row>
    <row r="36" spans="1:7" ht="31.5">
      <c r="A36" s="180" t="s">
        <v>187</v>
      </c>
      <c r="B36" s="180" t="s">
        <v>78</v>
      </c>
      <c r="C36" s="421" t="s">
        <v>92</v>
      </c>
      <c r="D36" s="421"/>
      <c r="E36" s="421"/>
      <c r="F36" s="181" t="s">
        <v>188</v>
      </c>
      <c r="G36" s="181" t="s">
        <v>190</v>
      </c>
    </row>
    <row r="37" spans="1:7" ht="16.5">
      <c r="A37" s="223" t="s">
        <v>284</v>
      </c>
      <c r="B37" s="223"/>
      <c r="C37" s="422" t="s">
        <v>325</v>
      </c>
      <c r="D37" s="422"/>
      <c r="E37" s="422"/>
      <c r="F37" s="223" t="s">
        <v>40</v>
      </c>
      <c r="G37" s="224">
        <f>G74</f>
        <v>380.81</v>
      </c>
    </row>
    <row r="38" spans="1:7" ht="16.5">
      <c r="A38" s="401"/>
      <c r="B38" s="401"/>
      <c r="C38" s="401"/>
      <c r="D38" s="401"/>
      <c r="E38" s="401"/>
      <c r="F38" s="401"/>
      <c r="G38" s="401"/>
    </row>
    <row r="39" spans="1:7" ht="15.75">
      <c r="A39" s="131" t="s">
        <v>79</v>
      </c>
      <c r="B39" s="131" t="s">
        <v>191</v>
      </c>
      <c r="C39" s="131" t="s">
        <v>192</v>
      </c>
      <c r="D39" s="131" t="s">
        <v>193</v>
      </c>
      <c r="E39" s="131" t="s">
        <v>194</v>
      </c>
      <c r="F39" s="131" t="s">
        <v>195</v>
      </c>
      <c r="G39" s="131" t="s">
        <v>196</v>
      </c>
    </row>
    <row r="40" spans="1:7" ht="15.75">
      <c r="A40" s="76"/>
      <c r="B40" s="76"/>
      <c r="C40" s="133"/>
      <c r="D40" s="134"/>
      <c r="E40" s="135"/>
      <c r="F40" s="134"/>
      <c r="G40" s="136">
        <f>F40*E40</f>
        <v>0</v>
      </c>
    </row>
    <row r="41" spans="1:7" ht="15.75">
      <c r="A41" s="76"/>
      <c r="B41" s="76"/>
      <c r="C41" s="133"/>
      <c r="D41" s="76"/>
      <c r="E41" s="135"/>
      <c r="F41" s="134"/>
      <c r="G41" s="136">
        <f>F41*E41</f>
        <v>0</v>
      </c>
    </row>
    <row r="42" spans="1:7" ht="15.75">
      <c r="A42" s="402" t="s">
        <v>199</v>
      </c>
      <c r="B42" s="402"/>
      <c r="C42" s="402"/>
      <c r="D42" s="402"/>
      <c r="E42" s="402"/>
      <c r="F42" s="402"/>
      <c r="G42" s="137">
        <f>SUM(G40:G41)</f>
        <v>0</v>
      </c>
    </row>
    <row r="43" spans="1:7" ht="15.75">
      <c r="A43" s="382"/>
      <c r="B43" s="382"/>
      <c r="C43" s="382"/>
      <c r="D43" s="382"/>
      <c r="E43" s="382"/>
      <c r="F43" s="382"/>
      <c r="G43" s="382"/>
    </row>
    <row r="44" spans="1:7" ht="15.75">
      <c r="A44" s="131" t="s">
        <v>79</v>
      </c>
      <c r="B44" s="131" t="s">
        <v>191</v>
      </c>
      <c r="C44" s="131" t="s">
        <v>307</v>
      </c>
      <c r="D44" s="131" t="s">
        <v>193</v>
      </c>
      <c r="E44" s="131" t="s">
        <v>194</v>
      </c>
      <c r="F44" s="131" t="s">
        <v>195</v>
      </c>
      <c r="G44" s="131" t="s">
        <v>201</v>
      </c>
    </row>
    <row r="45" spans="1:7" ht="15.75">
      <c r="A45" s="76" t="s">
        <v>326</v>
      </c>
      <c r="B45" s="76" t="s">
        <v>262</v>
      </c>
      <c r="C45" s="133" t="str">
        <f>VLOOKUP(A45,'K2_Insumos-Adm'!$B$8:$H$24,2,FALSE())</f>
        <v>Papel A4 (10 resmas com 500 folhas)</v>
      </c>
      <c r="D45" s="134" t="str">
        <f>VLOOKUP(C45,'MC_CPU-K2-02'!$A$7:$D$72,4,FALSE())</f>
        <v>pct</v>
      </c>
      <c r="E45" s="135">
        <f>VLOOKUP(C45,'MC_CPU-K2-02'!$A$7:$D$72,3,FALSE())</f>
        <v>0.4</v>
      </c>
      <c r="F45" s="134">
        <f>VLOOKUP(C45,'K2_Insumos-Adm'!$C$8:$H$24,6,FALSE())</f>
        <v>284.17666666666668</v>
      </c>
      <c r="G45" s="136">
        <f t="shared" ref="G45:G66" si="1">F45*E45</f>
        <v>113.67066666666668</v>
      </c>
    </row>
    <row r="46" spans="1:7" ht="15.75">
      <c r="A46" s="76" t="s">
        <v>327</v>
      </c>
      <c r="B46" s="76" t="s">
        <v>262</v>
      </c>
      <c r="C46" s="133" t="str">
        <f>VLOOKUP(A46,'K2_Insumos-Adm'!$B$8:$H$24,2,FALSE())</f>
        <v>Borracha plástica (com 24 und)</v>
      </c>
      <c r="D46" s="134" t="str">
        <f>VLOOKUP(C46,'MC_CPU-K2-02'!$A$7:$D$72,4,FALSE())</f>
        <v>cx</v>
      </c>
      <c r="E46" s="135">
        <f>VLOOKUP(C46,'MC_CPU-K2-02'!$A$7:$D$72,3,FALSE())</f>
        <v>0.33333333333333331</v>
      </c>
      <c r="F46" s="134">
        <f>VLOOKUP(C46,'K2_Insumos-Adm'!$C$8:$H$24,6,FALSE())</f>
        <v>48.879999999999995</v>
      </c>
      <c r="G46" s="136">
        <f t="shared" si="1"/>
        <v>16.293333333333329</v>
      </c>
    </row>
    <row r="47" spans="1:7" ht="15.75">
      <c r="A47" s="76" t="s">
        <v>328</v>
      </c>
      <c r="B47" s="76" t="s">
        <v>262</v>
      </c>
      <c r="C47" s="133" t="str">
        <f>VLOOKUP(A47,'K2_Insumos-Adm'!$B$8:$H$24,2,FALSE())</f>
        <v>Caneta Esferográfica vermelha (caixa 50 und)</v>
      </c>
      <c r="D47" s="134" t="str">
        <f>VLOOKUP(C47,'MC_CPU-K2-02'!$A$7:$D$72,4,FALSE())</f>
        <v>cx</v>
      </c>
      <c r="E47" s="135">
        <f>VLOOKUP(C47,'MC_CPU-K2-02'!$A$7:$D$72,3,FALSE())</f>
        <v>0.04</v>
      </c>
      <c r="F47" s="134">
        <f>VLOOKUP(C47,'K2_Insumos-Adm'!$C$8:$H$24,6,FALSE())</f>
        <v>45.29666666666666</v>
      </c>
      <c r="G47" s="136">
        <f t="shared" si="1"/>
        <v>1.8118666666666665</v>
      </c>
    </row>
    <row r="48" spans="1:7" ht="15.75">
      <c r="A48" s="76" t="s">
        <v>329</v>
      </c>
      <c r="B48" s="76" t="s">
        <v>262</v>
      </c>
      <c r="C48" s="133" t="str">
        <f>VLOOKUP(A48,'K2_Insumos-Adm'!$B$8:$H$24,2,FALSE())</f>
        <v>Caneta Esferográfica azul (caixa 50 und)</v>
      </c>
      <c r="D48" s="134" t="str">
        <f>VLOOKUP(C48,'MC_CPU-K2-02'!$A$7:$D$72,4,FALSE())</f>
        <v>cx</v>
      </c>
      <c r="E48" s="135">
        <f>VLOOKUP(C48,'MC_CPU-K2-02'!$A$7:$D$72,3,FALSE())</f>
        <v>0.05</v>
      </c>
      <c r="F48" s="134">
        <f>VLOOKUP(C48,'K2_Insumos-Adm'!$C$8:$H$24,6,FALSE())</f>
        <v>44.596666666666664</v>
      </c>
      <c r="G48" s="136">
        <f t="shared" si="1"/>
        <v>2.2298333333333331</v>
      </c>
    </row>
    <row r="49" spans="1:7" ht="16.149999999999999" customHeight="1">
      <c r="A49" s="76" t="s">
        <v>330</v>
      </c>
      <c r="B49" s="76" t="s">
        <v>262</v>
      </c>
      <c r="C49" s="133" t="str">
        <f>VLOOKUP(A49,'K2_Insumos-Adm'!$B$8:$H$24,2,FALSE())</f>
        <v>Caneta marca texto (caixa com 12und)</v>
      </c>
      <c r="D49" s="134" t="str">
        <f>VLOOKUP(C49,'MC_CPU-K2-02'!$A$7:$D$72,4,FALSE())</f>
        <v>cx</v>
      </c>
      <c r="E49" s="135">
        <f>VLOOKUP(C49,'MC_CPU-K2-02'!$A$7:$D$72,3,FALSE())</f>
        <v>0.125</v>
      </c>
      <c r="F49" s="134">
        <f>VLOOKUP(C49,'K2_Insumos-Adm'!$C$8:$H$24,6,FALSE())</f>
        <v>30.086666666666662</v>
      </c>
      <c r="G49" s="136">
        <f t="shared" si="1"/>
        <v>3.7608333333333328</v>
      </c>
    </row>
    <row r="50" spans="1:7" ht="15.75">
      <c r="A50" s="76" t="s">
        <v>331</v>
      </c>
      <c r="B50" s="76" t="s">
        <v>262</v>
      </c>
      <c r="C50" s="133" t="str">
        <f>VLOOKUP(A50,'K2_Insumos-Adm'!$B$8:$H$24,2,FALSE())</f>
        <v>Clipes n.º 2/0 caixa com 730und</v>
      </c>
      <c r="D50" s="134" t="str">
        <f>VLOOKUP(C50,'MC_CPU-K2-02'!$A$7:$D$72,4,FALSE())</f>
        <v>cx</v>
      </c>
      <c r="E50" s="135">
        <f>VLOOKUP(C50,'MC_CPU-K2-02'!$A$7:$D$72,3,FALSE())</f>
        <v>0.5</v>
      </c>
      <c r="F50" s="134">
        <f>VLOOKUP(C50,'K2_Insumos-Adm'!$C$8:$H$24,6,FALSE())</f>
        <v>17.203333333333333</v>
      </c>
      <c r="G50" s="136">
        <f t="shared" si="1"/>
        <v>8.6016666666666666</v>
      </c>
    </row>
    <row r="51" spans="1:7" ht="15.75">
      <c r="A51" s="76" t="s">
        <v>332</v>
      </c>
      <c r="B51" s="76" t="s">
        <v>262</v>
      </c>
      <c r="C51" s="133" t="str">
        <f>VLOOKUP(A51,'K2_Insumos-Adm'!$B$8:$H$24,2,FALSE())</f>
        <v>Clipes n.º 8/0 caixa com 137und</v>
      </c>
      <c r="D51" s="134" t="str">
        <f>VLOOKUP(C51,'MC_CPU-K2-02'!$A$7:$D$72,4,FALSE())</f>
        <v>cx</v>
      </c>
      <c r="E51" s="135">
        <f>VLOOKUP(C51,'MC_CPU-K2-02'!$A$7:$D$72,3,FALSE())</f>
        <v>0.5</v>
      </c>
      <c r="F51" s="134">
        <f>VLOOKUP(C51,'K2_Insumos-Adm'!$C$8:$H$24,6,FALSE())</f>
        <v>20.813333333333333</v>
      </c>
      <c r="G51" s="136">
        <f t="shared" si="1"/>
        <v>10.406666666666666</v>
      </c>
    </row>
    <row r="52" spans="1:7" ht="15.75">
      <c r="A52" s="76" t="s">
        <v>333</v>
      </c>
      <c r="B52" s="76" t="s">
        <v>262</v>
      </c>
      <c r="C52" s="133" t="str">
        <f>VLOOKUP(A52,'K2_Insumos-Adm'!$B$8:$H$24,2,FALSE())</f>
        <v>Cola branca 40g (pacote com 12 und)</v>
      </c>
      <c r="D52" s="134" t="str">
        <f>VLOOKUP(C52,'MC_CPU-K2-02'!$A$7:$D$72,4,FALSE())</f>
        <v>pct</v>
      </c>
      <c r="E52" s="135">
        <f>VLOOKUP(C52,'MC_CPU-K2-02'!$A$7:$D$72,3,FALSE())</f>
        <v>2.7777777777777776E-2</v>
      </c>
      <c r="F52" s="134">
        <f>VLOOKUP(C52,'K2_Insumos-Adm'!$C$8:$H$24,6,FALSE())</f>
        <v>32.623333333333335</v>
      </c>
      <c r="G52" s="136">
        <f t="shared" si="1"/>
        <v>0.90620370370370373</v>
      </c>
    </row>
    <row r="53" spans="1:7" ht="15.75">
      <c r="A53" s="76" t="s">
        <v>334</v>
      </c>
      <c r="B53" s="76" t="s">
        <v>262</v>
      </c>
      <c r="C53" s="133" t="str">
        <f>VLOOKUP(A53,'K2_Insumos-Adm'!$B$8:$H$24,2,FALSE())</f>
        <v>Envelope papel 240x340mm (com 100 und)</v>
      </c>
      <c r="D53" s="134" t="str">
        <f>VLOOKUP(C53,'MC_CPU-K2-02'!$A$7:$D$72,4,FALSE())</f>
        <v>pct</v>
      </c>
      <c r="E53" s="135">
        <f>VLOOKUP(C53,'MC_CPU-K2-02'!$A$7:$D$72,3,FALSE())</f>
        <v>0.2</v>
      </c>
      <c r="F53" s="134">
        <f>VLOOKUP(C53,'K2_Insumos-Adm'!$C$8:$H$24,6,FALSE())</f>
        <v>47.069999999999993</v>
      </c>
      <c r="G53" s="136">
        <f t="shared" si="1"/>
        <v>9.4139999999999997</v>
      </c>
    </row>
    <row r="54" spans="1:7" ht="16.149999999999999" customHeight="1">
      <c r="A54" s="76" t="s">
        <v>335</v>
      </c>
      <c r="B54" s="76" t="s">
        <v>262</v>
      </c>
      <c r="C54" s="133" t="str">
        <f>VLOOKUP(A54,'K2_Insumos-Adm'!$B$8:$H$24,2,FALSE())</f>
        <v>Fita adesiva 18mmx50m (caixa com 7 und)</v>
      </c>
      <c r="D54" s="134" t="str">
        <f>VLOOKUP(C54,'MC_CPU-K2-02'!$A$7:$D$72,4,FALSE())</f>
        <v>pct</v>
      </c>
      <c r="E54" s="135">
        <f>VLOOKUP(C54,'MC_CPU-K2-02'!$A$7:$D$72,3,FALSE())</f>
        <v>0.14285714285714285</v>
      </c>
      <c r="F54" s="134">
        <f>VLOOKUP(C54,'K2_Insumos-Adm'!$C$8:$H$24,6,FALSE())</f>
        <v>27.643333333333334</v>
      </c>
      <c r="G54" s="136">
        <f t="shared" si="1"/>
        <v>3.9490476190476191</v>
      </c>
    </row>
    <row r="55" spans="1:7" ht="15.75">
      <c r="A55" s="76" t="s">
        <v>336</v>
      </c>
      <c r="B55" s="76" t="s">
        <v>262</v>
      </c>
      <c r="C55" s="133" t="str">
        <f>VLOOKUP(A55,'K2_Insumos-Adm'!$B$8:$H$24,2,FALSE())</f>
        <v>Grafite 0,7mm HB (pacote com 12 caixas com 12 minas)</v>
      </c>
      <c r="D55" s="134" t="str">
        <f>VLOOKUP(C55,'MC_CPU-K2-02'!$A$7:$D$72,4,FALSE())</f>
        <v>pct</v>
      </c>
      <c r="E55" s="135">
        <f>VLOOKUP(C55,'MC_CPU-K2-02'!$A$7:$D$72,3,FALSE())</f>
        <v>1.3888888888888888E-2</v>
      </c>
      <c r="F55" s="134">
        <f>VLOOKUP(C55,'K2_Insumos-Adm'!$C$8:$H$24,6,FALSE())</f>
        <v>33.883333333333333</v>
      </c>
      <c r="G55" s="136">
        <f t="shared" si="1"/>
        <v>0.47060185185185183</v>
      </c>
    </row>
    <row r="56" spans="1:7" ht="15.75">
      <c r="A56" s="76" t="s">
        <v>337</v>
      </c>
      <c r="B56" s="76" t="s">
        <v>262</v>
      </c>
      <c r="C56" s="133" t="str">
        <f>VLOOKUP(A56,'K2_Insumos-Adm'!$B$8:$H$24,2,FALSE())</f>
        <v>Lapiseira plástica 0,7mm</v>
      </c>
      <c r="D56" s="134" t="str">
        <f>VLOOKUP(C56,'MC_CPU-K2-02'!$A$7:$D$72,4,FALSE())</f>
        <v>und</v>
      </c>
      <c r="E56" s="135">
        <f>VLOOKUP(C56,'MC_CPU-K2-02'!$A$7:$D$72,3,FALSE())</f>
        <v>8.3333333333333329E-2</v>
      </c>
      <c r="F56" s="134">
        <f>VLOOKUP(C56,'K2_Insumos-Adm'!$C$8:$H$24,6,FALSE())</f>
        <v>18.426666666666666</v>
      </c>
      <c r="G56" s="136">
        <f t="shared" si="1"/>
        <v>1.5355555555555553</v>
      </c>
    </row>
    <row r="57" spans="1:7" ht="15.75">
      <c r="A57" s="76" t="s">
        <v>338</v>
      </c>
      <c r="B57" s="76" t="s">
        <v>262</v>
      </c>
      <c r="C57" s="133" t="str">
        <f>VLOOKUP(A57,'K2_Insumos-Adm'!$B$8:$H$24,2,FALSE())</f>
        <v>Caneta CD/DVD preta</v>
      </c>
      <c r="D57" s="134" t="str">
        <f>VLOOKUP(C57,'MC_CPU-K2-02'!$A$7:$D$72,4,FALSE())</f>
        <v>und</v>
      </c>
      <c r="E57" s="135">
        <f>VLOOKUP(C57,'MC_CPU-K2-02'!$A$7:$D$72,3,FALSE())</f>
        <v>8.3333333333333329E-2</v>
      </c>
      <c r="F57" s="134">
        <f>VLOOKUP(C57,'K2_Insumos-Adm'!$C$8:$H$24,6,FALSE())</f>
        <v>9.6666666666666661</v>
      </c>
      <c r="G57" s="136">
        <f t="shared" si="1"/>
        <v>0.80555555555555547</v>
      </c>
    </row>
    <row r="58" spans="1:7" ht="15.75">
      <c r="A58" s="76" t="s">
        <v>339</v>
      </c>
      <c r="B58" s="76" t="s">
        <v>262</v>
      </c>
      <c r="C58" s="133" t="str">
        <f>VLOOKUP(A58,'K2_Insumos-Adm'!$B$8:$H$24,2,FALSE())</f>
        <v>Cola Bastão 10g (caixa com 12 und)</v>
      </c>
      <c r="D58" s="134" t="str">
        <f>VLOOKUP(C58,'MC_CPU-K2-02'!$A$7:$D$72,4,FALSE())</f>
        <v>cx</v>
      </c>
      <c r="E58" s="135">
        <f>VLOOKUP(C58,'MC_CPU-K2-02'!$A$7:$D$72,3,FALSE())</f>
        <v>2.7777777777777776E-2</v>
      </c>
      <c r="F58" s="134">
        <f>VLOOKUP(C58,'K2_Insumos-Adm'!$C$8:$H$24,6,FALSE())</f>
        <v>17.913333333333334</v>
      </c>
      <c r="G58" s="136">
        <f t="shared" si="1"/>
        <v>0.49759259259259259</v>
      </c>
    </row>
    <row r="59" spans="1:7" ht="16.149999999999999" customHeight="1">
      <c r="A59" s="76" t="s">
        <v>340</v>
      </c>
      <c r="B59" s="76" t="s">
        <v>262</v>
      </c>
      <c r="C59" s="133" t="str">
        <f>VLOOKUP(A59,'K2_Insumos-Adm'!$B$8:$H$24,2,FALSE())</f>
        <v>Grampo 26/6 cobreado (caixa com 5000 und)</v>
      </c>
      <c r="D59" s="134" t="str">
        <f>VLOOKUP(C59,'MC_CPU-K2-02'!$A$7:$D$72,4,FALSE())</f>
        <v>cx</v>
      </c>
      <c r="E59" s="135">
        <f>VLOOKUP(C59,'MC_CPU-K2-02'!$A$7:$D$72,3,FALSE())</f>
        <v>0.5</v>
      </c>
      <c r="F59" s="134">
        <f>VLOOKUP(C59,'K2_Insumos-Adm'!$C$8:$H$24,6,FALSE())</f>
        <v>10.19</v>
      </c>
      <c r="G59" s="136">
        <f t="shared" si="1"/>
        <v>5.0949999999999998</v>
      </c>
    </row>
    <row r="60" spans="1:7" ht="15.75">
      <c r="A60" s="76" t="s">
        <v>341</v>
      </c>
      <c r="B60" s="76" t="s">
        <v>262</v>
      </c>
      <c r="C60" s="133" t="str">
        <f>VLOOKUP(A60,'K2_Insumos-Adm'!$B$8:$H$24,2,FALSE())</f>
        <v>DVD (pino com 50und)</v>
      </c>
      <c r="D60" s="134" t="str">
        <f>VLOOKUP(C60,'MC_CPU-K2-02'!$A$7:$D$72,4,FALSE())</f>
        <v>cx</v>
      </c>
      <c r="E60" s="135">
        <f>VLOOKUP(C60,'MC_CPU-K2-02'!$A$7:$D$72,3,FALSE())</f>
        <v>4.1666666666666664E-2</v>
      </c>
      <c r="F60" s="134">
        <f>VLOOKUP(C60,'K2_Insumos-Adm'!$C$8:$H$24,6,FALSE())</f>
        <v>55.616666666666667</v>
      </c>
      <c r="G60" s="136">
        <f t="shared" si="1"/>
        <v>2.317361111111111</v>
      </c>
    </row>
    <row r="61" spans="1:7" ht="15.75">
      <c r="A61" s="76" t="s">
        <v>342</v>
      </c>
      <c r="B61" s="76" t="s">
        <v>262</v>
      </c>
      <c r="C61" s="133" t="str">
        <f>VLOOKUP(A61,'K2_Insumos-Adm'!$B$8:$H$24,2,FALSE())</f>
        <v>Papel A3 (pacotes com 500 folhas)</v>
      </c>
      <c r="D61" s="134" t="str">
        <f>VLOOKUP(C61,'MC_CPU-K2-02'!$A$7:$D$72,4,FALSE())</f>
        <v>pct</v>
      </c>
      <c r="E61" s="135">
        <f>VLOOKUP(C61,'MC_CPU-K2-02'!$A$7:$D$72,3,FALSE())</f>
        <v>8.3333333333333329E-2</v>
      </c>
      <c r="F61" s="134">
        <f>VLOOKUP(C61,'K2_Insumos-Adm'!$C$8:$H$24,6,FALSE())</f>
        <v>68.606666666666669</v>
      </c>
      <c r="G61" s="136">
        <f t="shared" si="1"/>
        <v>5.7172222222222224</v>
      </c>
    </row>
    <row r="62" spans="1:7" ht="15.75">
      <c r="A62" s="76" t="s">
        <v>343</v>
      </c>
      <c r="B62" s="76" t="s">
        <v>262</v>
      </c>
      <c r="C62" s="133" t="str">
        <f>VLOOKUP(A62,'K2_Insumos-Café'!$B$8:$L$12,2,FALSE())</f>
        <v>Água mineral c/ 20l</v>
      </c>
      <c r="D62" s="134" t="str">
        <f>VLOOKUP(C62,'MC_CPU-K2-02'!$A$7:$D$72,4,FALSE())</f>
        <v>gl</v>
      </c>
      <c r="E62" s="135">
        <f>VLOOKUP(C62,'MC_CPU-K2-02'!$A$7:$D$72,3,FALSE())</f>
        <v>4</v>
      </c>
      <c r="F62" s="134">
        <f>VLOOKUP(A62,'K2_Insumos-Café'!$B$8:$L$12,11,FALSE())</f>
        <v>16.986666666666665</v>
      </c>
      <c r="G62" s="136">
        <f t="shared" si="1"/>
        <v>67.946666666666658</v>
      </c>
    </row>
    <row r="63" spans="1:7" ht="15.75">
      <c r="A63" s="76" t="s">
        <v>344</v>
      </c>
      <c r="B63" s="76" t="s">
        <v>262</v>
      </c>
      <c r="C63" s="133" t="str">
        <f>VLOOKUP(A63,'K2_Insumos-Café'!$B$8:$L$12,2,FALSE())</f>
        <v>Café moído (pacote 500g)</v>
      </c>
      <c r="D63" s="134" t="str">
        <f>VLOOKUP(C63,'MC_CPU-K2-02'!$A$7:$D$72,4,FALSE())</f>
        <v>und</v>
      </c>
      <c r="E63" s="135">
        <f>VLOOKUP(C63,'MC_CPU-K2-02'!$A$7:$D$72,3,FALSE())</f>
        <v>4</v>
      </c>
      <c r="F63" s="134">
        <f>VLOOKUP(A63,'K2_Insumos-Café'!$B$8:$L$12,11,FALSE())</f>
        <v>19.986666666666665</v>
      </c>
      <c r="G63" s="136">
        <f t="shared" si="1"/>
        <v>79.946666666666658</v>
      </c>
    </row>
    <row r="64" spans="1:7" ht="16.149999999999999" customHeight="1">
      <c r="A64" s="76" t="s">
        <v>345</v>
      </c>
      <c r="B64" s="76" t="s">
        <v>262</v>
      </c>
      <c r="C64" s="133" t="str">
        <f>VLOOKUP(A64,'K2_Insumos-Café'!$B$8:$L$12,2,FALSE())</f>
        <v>Açucar (pacote 5kg)</v>
      </c>
      <c r="D64" s="134" t="str">
        <f>VLOOKUP(C64,'MC_CPU-K2-02'!$A$7:$D$72,4,FALSE())</f>
        <v>pct</v>
      </c>
      <c r="E64" s="135">
        <f>VLOOKUP(C64,'MC_CPU-K2-02'!$A$7:$D$72,3,FALSE())</f>
        <v>1</v>
      </c>
      <c r="F64" s="134">
        <f>VLOOKUP(A64,'K2_Insumos-Café'!$B$8:$L$12,11,FALSE())</f>
        <v>20.49</v>
      </c>
      <c r="G64" s="136">
        <f t="shared" si="1"/>
        <v>20.49</v>
      </c>
    </row>
    <row r="65" spans="1:7" ht="15.75">
      <c r="A65" s="76" t="s">
        <v>346</v>
      </c>
      <c r="B65" s="76" t="s">
        <v>262</v>
      </c>
      <c r="C65" s="133" t="str">
        <f>VLOOKUP(A65,'K2_Insumos-Café'!$B$8:$L$12,2,FALSE())</f>
        <v>Copo descartável 200ml (caixa com 2500und)</v>
      </c>
      <c r="D65" s="134" t="str">
        <f>VLOOKUP(C65,'MC_CPU-K2-02'!$A$7:$D$72,4,FALSE())</f>
        <v>cx</v>
      </c>
      <c r="E65" s="135">
        <f>VLOOKUP(C65,'MC_CPU-K2-02'!$A$7:$D$72,3,FALSE())</f>
        <v>0.125</v>
      </c>
      <c r="F65" s="134">
        <f>VLOOKUP(A65,'K2_Insumos-Café'!$B$8:$L$12,11,FALSE())</f>
        <v>132.75</v>
      </c>
      <c r="G65" s="136">
        <f t="shared" si="1"/>
        <v>16.59375</v>
      </c>
    </row>
    <row r="66" spans="1:7" ht="15.75">
      <c r="A66" s="76" t="s">
        <v>347</v>
      </c>
      <c r="B66" s="76" t="s">
        <v>262</v>
      </c>
      <c r="C66" s="133" t="str">
        <f>VLOOKUP(A66,'K2_Insumos-Café'!$B$8:$L$12,2,FALSE())</f>
        <v>Copo descartável 50ml (caixa com 5000und)</v>
      </c>
      <c r="D66" s="134" t="str">
        <f>VLOOKUP(C66,'MC_CPU-K2-02'!$A$7:$D$72,4,FALSE())</f>
        <v>cx</v>
      </c>
      <c r="E66" s="135">
        <f>VLOOKUP(C66,'MC_CPU-K2-02'!$A$7:$D$72,3,FALSE())</f>
        <v>6.6666666666666666E-2</v>
      </c>
      <c r="F66" s="134">
        <f>VLOOKUP(A66,'K2_Insumos-Café'!$B$8:$L$12,11,FALSE())</f>
        <v>125.26666666666667</v>
      </c>
      <c r="G66" s="136">
        <f t="shared" si="1"/>
        <v>8.3511111111111109</v>
      </c>
    </row>
    <row r="67" spans="1:7" ht="15.75">
      <c r="A67" s="402" t="s">
        <v>202</v>
      </c>
      <c r="B67" s="402"/>
      <c r="C67" s="402"/>
      <c r="D67" s="402"/>
      <c r="E67" s="402"/>
      <c r="F67" s="402"/>
      <c r="G67" s="139">
        <f>TRUNC(SUM(G45:G66),2)</f>
        <v>380.81</v>
      </c>
    </row>
    <row r="68" spans="1:7" ht="15.75">
      <c r="A68" s="403"/>
      <c r="B68" s="403"/>
      <c r="C68" s="403"/>
      <c r="D68" s="403"/>
      <c r="E68" s="403"/>
      <c r="F68" s="403"/>
      <c r="G68" s="403"/>
    </row>
    <row r="69" spans="1:7" ht="15.75">
      <c r="A69" s="131" t="s">
        <v>79</v>
      </c>
      <c r="B69" s="131" t="s">
        <v>191</v>
      </c>
      <c r="C69" s="131" t="s">
        <v>321</v>
      </c>
      <c r="D69" s="131" t="s">
        <v>193</v>
      </c>
      <c r="E69" s="131" t="s">
        <v>194</v>
      </c>
      <c r="F69" s="131" t="s">
        <v>195</v>
      </c>
      <c r="G69" s="131" t="s">
        <v>322</v>
      </c>
    </row>
    <row r="70" spans="1:7" ht="15.75">
      <c r="A70" s="76"/>
      <c r="B70" s="76"/>
      <c r="C70" s="133"/>
      <c r="D70" s="134"/>
      <c r="E70" s="135"/>
      <c r="F70" s="134"/>
      <c r="G70" s="136">
        <f>F70*E70</f>
        <v>0</v>
      </c>
    </row>
    <row r="71" spans="1:7" ht="15.75">
      <c r="A71" s="76"/>
      <c r="B71" s="76"/>
      <c r="C71" s="133"/>
      <c r="D71" s="76"/>
      <c r="E71" s="135"/>
      <c r="F71" s="134"/>
      <c r="G71" s="136">
        <f>F71*E71</f>
        <v>0</v>
      </c>
    </row>
    <row r="72" spans="1:7" ht="15.75">
      <c r="A72" s="402" t="s">
        <v>323</v>
      </c>
      <c r="B72" s="402"/>
      <c r="C72" s="402"/>
      <c r="D72" s="402"/>
      <c r="E72" s="402"/>
      <c r="F72" s="402"/>
      <c r="G72" s="137">
        <f>SUM(G70:G71)</f>
        <v>0</v>
      </c>
    </row>
    <row r="73" spans="1:7" ht="15.75">
      <c r="A73" s="382"/>
      <c r="B73" s="382"/>
      <c r="C73" s="382"/>
      <c r="D73" s="382"/>
      <c r="E73" s="382"/>
      <c r="F73" s="382"/>
      <c r="G73" s="382"/>
    </row>
    <row r="74" spans="1:7" ht="16.5">
      <c r="A74" s="423" t="s">
        <v>324</v>
      </c>
      <c r="B74" s="423"/>
      <c r="C74" s="423"/>
      <c r="D74" s="423"/>
      <c r="E74" s="423"/>
      <c r="F74" s="423"/>
      <c r="G74" s="209">
        <f>ROUND(G72+G67+G42,2)</f>
        <v>380.81</v>
      </c>
    </row>
    <row r="75" spans="1:7" ht="15.75">
      <c r="A75" s="382"/>
      <c r="B75" s="382"/>
      <c r="C75" s="382"/>
      <c r="D75" s="382"/>
      <c r="E75" s="382"/>
      <c r="F75" s="382"/>
      <c r="G75" s="382"/>
    </row>
  </sheetData>
  <mergeCells count="25">
    <mergeCell ref="A68:G68"/>
    <mergeCell ref="A72:F72"/>
    <mergeCell ref="A73:G73"/>
    <mergeCell ref="A74:F74"/>
    <mergeCell ref="A75:G75"/>
    <mergeCell ref="C37:E37"/>
    <mergeCell ref="A38:G38"/>
    <mergeCell ref="A42:F42"/>
    <mergeCell ref="A43:G43"/>
    <mergeCell ref="A67:F67"/>
    <mergeCell ref="A32:F32"/>
    <mergeCell ref="A33:G33"/>
    <mergeCell ref="A34:F34"/>
    <mergeCell ref="A35:G35"/>
    <mergeCell ref="C36:E36"/>
    <mergeCell ref="A8:G8"/>
    <mergeCell ref="A12:F12"/>
    <mergeCell ref="A13:G13"/>
    <mergeCell ref="A27:F27"/>
    <mergeCell ref="A28:G28"/>
    <mergeCell ref="A1:B5"/>
    <mergeCell ref="G5:J5"/>
    <mergeCell ref="C6:E6"/>
    <mergeCell ref="I6:J6"/>
    <mergeCell ref="C7:E7"/>
  </mergeCells>
  <pageMargins left="0.51180555555555596" right="0.51180555555555596" top="0.78749999999999998" bottom="1.0631944444444399" header="0.511811023622047" footer="0.31527777777777799"/>
  <pageSetup paperSize="9" scale="9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rowBreaks count="1" manualBreakCount="1">
    <brk id="35" max="16383" man="1"/>
  </rowBreaks>
  <drawing r:id="rId2"/>
</worksheet>
</file>

<file path=xl/worksheets/sheet9.xml><?xml version="1.0" encoding="utf-8"?>
<worksheet xmlns="http://schemas.openxmlformats.org/spreadsheetml/2006/main" xmlns:r="http://schemas.openxmlformats.org/officeDocument/2006/relationships">
  <sheetPr>
    <tabColor rgb="FF92D050"/>
    <pageSetUpPr fitToPage="1"/>
  </sheetPr>
  <dimension ref="A1:L32"/>
  <sheetViews>
    <sheetView view="pageBreakPreview" workbookViewId="0">
      <selection activeCell="C4" sqref="C4"/>
    </sheetView>
  </sheetViews>
  <sheetFormatPr defaultColWidth="8.85546875" defaultRowHeight="15.6" customHeight="1"/>
  <cols>
    <col min="1" max="1" width="9.5703125" style="114" customWidth="1"/>
    <col min="2" max="2" width="7.42578125" style="114" customWidth="1"/>
    <col min="3" max="3" width="42.7109375" style="114" customWidth="1"/>
    <col min="4" max="4" width="4.5703125" style="114" customWidth="1"/>
    <col min="5" max="5" width="15" style="114" customWidth="1"/>
    <col min="6" max="6" width="4.28515625" style="114" customWidth="1"/>
    <col min="7" max="7" width="9.5703125" style="114" customWidth="1"/>
    <col min="8" max="8" width="1.140625" style="114" customWidth="1"/>
    <col min="9" max="9" width="7.28515625" style="114" customWidth="1"/>
    <col min="10" max="10" width="12.140625" style="114" customWidth="1"/>
    <col min="11" max="11" width="7.7109375" style="114" customWidth="1"/>
    <col min="12" max="12" width="12.140625" style="114" customWidth="1"/>
    <col min="13" max="16384" width="8.85546875" style="114"/>
  </cols>
  <sheetData>
    <row r="1" spans="1:12" ht="15.75">
      <c r="A1" s="424"/>
      <c r="B1" s="424"/>
      <c r="C1" s="115" t="s">
        <v>183</v>
      </c>
      <c r="D1" s="115"/>
      <c r="E1" s="115"/>
      <c r="F1" s="115"/>
      <c r="G1" s="115"/>
      <c r="H1" s="225"/>
    </row>
    <row r="2" spans="1:12" ht="15.75">
      <c r="A2" s="424"/>
      <c r="B2" s="424"/>
      <c r="C2" s="116" t="s">
        <v>184</v>
      </c>
      <c r="D2" s="116"/>
      <c r="E2" s="116"/>
      <c r="F2" s="116"/>
      <c r="G2" s="116"/>
      <c r="H2" s="226"/>
    </row>
    <row r="3" spans="1:12" ht="6.6" customHeight="1">
      <c r="A3" s="424"/>
      <c r="B3" s="424"/>
      <c r="H3" s="227"/>
    </row>
    <row r="4" spans="1:12" ht="15.75">
      <c r="A4" s="424"/>
      <c r="B4" s="424"/>
      <c r="C4" s="117" t="s">
        <v>185</v>
      </c>
      <c r="D4" s="222"/>
      <c r="E4" s="222"/>
      <c r="F4" s="222"/>
      <c r="G4" s="222"/>
      <c r="H4" s="228"/>
    </row>
    <row r="5" spans="1:12" ht="15.75">
      <c r="A5" s="424"/>
      <c r="B5" s="424"/>
      <c r="C5" s="114" t="s">
        <v>348</v>
      </c>
      <c r="H5" s="161"/>
      <c r="I5" s="409" t="s">
        <v>349</v>
      </c>
      <c r="J5" s="409"/>
      <c r="K5" s="409"/>
      <c r="L5" s="409"/>
    </row>
    <row r="6" spans="1:12" ht="15.75">
      <c r="A6" s="425" t="s">
        <v>350</v>
      </c>
      <c r="B6" s="425"/>
      <c r="C6" s="425" t="s">
        <v>351</v>
      </c>
      <c r="D6" s="425" t="s">
        <v>26</v>
      </c>
      <c r="E6" s="425" t="s">
        <v>352</v>
      </c>
      <c r="F6" s="425" t="s">
        <v>353</v>
      </c>
      <c r="G6" s="425"/>
      <c r="H6" s="426"/>
      <c r="I6" s="427" t="s">
        <v>354</v>
      </c>
      <c r="J6" s="427"/>
      <c r="K6" s="427" t="s">
        <v>355</v>
      </c>
      <c r="L6" s="427"/>
    </row>
    <row r="7" spans="1:12" ht="15.75">
      <c r="A7" s="229" t="s">
        <v>356</v>
      </c>
      <c r="B7" s="229" t="s">
        <v>79</v>
      </c>
      <c r="C7" s="425"/>
      <c r="D7" s="425"/>
      <c r="E7" s="425"/>
      <c r="F7" s="229" t="s">
        <v>26</v>
      </c>
      <c r="G7" s="229" t="s">
        <v>352</v>
      </c>
      <c r="H7" s="426"/>
      <c r="I7" s="231" t="s">
        <v>357</v>
      </c>
      <c r="J7" s="230" t="s">
        <v>352</v>
      </c>
      <c r="K7" s="231" t="s">
        <v>357</v>
      </c>
      <c r="L7" s="230" t="s">
        <v>358</v>
      </c>
    </row>
    <row r="8" spans="1:12" ht="15.75">
      <c r="A8" s="232" t="s">
        <v>197</v>
      </c>
      <c r="B8" s="232">
        <v>20002</v>
      </c>
      <c r="C8" s="233" t="s">
        <v>359</v>
      </c>
      <c r="D8" s="232" t="s">
        <v>360</v>
      </c>
      <c r="E8" s="234">
        <f t="shared" ref="E8:E23" si="0">L8</f>
        <v>6.62</v>
      </c>
      <c r="F8" s="232" t="s">
        <v>360</v>
      </c>
      <c r="G8" s="235">
        <f>E8</f>
        <v>6.62</v>
      </c>
      <c r="H8" s="426"/>
      <c r="I8" s="236">
        <v>290.267</v>
      </c>
      <c r="J8" s="237">
        <v>6.41</v>
      </c>
      <c r="K8" s="238">
        <v>300.00099999999998</v>
      </c>
      <c r="L8" s="237">
        <f t="shared" ref="L8:L23" si="1">ROUND(J8+(J8*((K8-I8)/I8)),2)</f>
        <v>6.62</v>
      </c>
    </row>
    <row r="9" spans="1:12" ht="15.75">
      <c r="A9" s="232" t="s">
        <v>197</v>
      </c>
      <c r="B9" s="232">
        <v>20007</v>
      </c>
      <c r="C9" s="233" t="s">
        <v>361</v>
      </c>
      <c r="D9" s="232" t="s">
        <v>40</v>
      </c>
      <c r="E9" s="234">
        <f t="shared" si="0"/>
        <v>3257.9</v>
      </c>
      <c r="F9" s="232" t="s">
        <v>360</v>
      </c>
      <c r="G9" s="235">
        <f>E9/220</f>
        <v>14.808636363636364</v>
      </c>
      <c r="H9" s="426"/>
      <c r="I9" s="236">
        <v>290.267</v>
      </c>
      <c r="J9" s="237">
        <v>3152.19</v>
      </c>
      <c r="K9" s="238">
        <v>300.00099999999998</v>
      </c>
      <c r="L9" s="237">
        <f t="shared" si="1"/>
        <v>3257.9</v>
      </c>
    </row>
    <row r="10" spans="1:12" ht="15.75">
      <c r="A10" s="232" t="s">
        <v>197</v>
      </c>
      <c r="B10" s="232">
        <v>20021</v>
      </c>
      <c r="C10" s="233" t="s">
        <v>362</v>
      </c>
      <c r="D10" s="232" t="s">
        <v>40</v>
      </c>
      <c r="E10" s="234">
        <f t="shared" si="0"/>
        <v>1876.97</v>
      </c>
      <c r="F10" s="232" t="s">
        <v>360</v>
      </c>
      <c r="G10" s="235">
        <f>E10/220</f>
        <v>8.5316818181818181</v>
      </c>
      <c r="H10" s="426"/>
      <c r="I10" s="236">
        <v>290.267</v>
      </c>
      <c r="J10" s="237">
        <v>1816.07</v>
      </c>
      <c r="K10" s="238">
        <v>300.00099999999998</v>
      </c>
      <c r="L10" s="237">
        <f t="shared" si="1"/>
        <v>1876.97</v>
      </c>
    </row>
    <row r="11" spans="1:12" ht="15.75">
      <c r="A11" s="232" t="s">
        <v>197</v>
      </c>
      <c r="B11" s="232">
        <v>20027</v>
      </c>
      <c r="C11" s="233" t="s">
        <v>363</v>
      </c>
      <c r="D11" s="232" t="s">
        <v>360</v>
      </c>
      <c r="E11" s="234">
        <f t="shared" si="0"/>
        <v>6.7</v>
      </c>
      <c r="F11" s="232" t="s">
        <v>360</v>
      </c>
      <c r="G11" s="235">
        <f>E11</f>
        <v>6.7</v>
      </c>
      <c r="H11" s="426"/>
      <c r="I11" s="236">
        <v>290.267</v>
      </c>
      <c r="J11" s="237">
        <v>6.48</v>
      </c>
      <c r="K11" s="238">
        <v>300.00099999999998</v>
      </c>
      <c r="L11" s="237">
        <f t="shared" si="1"/>
        <v>6.7</v>
      </c>
    </row>
    <row r="12" spans="1:12" ht="15.75">
      <c r="A12" s="232" t="s">
        <v>197</v>
      </c>
      <c r="B12" s="232">
        <v>20028</v>
      </c>
      <c r="C12" s="233" t="s">
        <v>364</v>
      </c>
      <c r="D12" s="232" t="s">
        <v>40</v>
      </c>
      <c r="E12" s="234">
        <f t="shared" si="0"/>
        <v>5982.7</v>
      </c>
      <c r="F12" s="232" t="s">
        <v>360</v>
      </c>
      <c r="G12" s="235">
        <f>E12/220</f>
        <v>27.194090909090907</v>
      </c>
      <c r="H12" s="426"/>
      <c r="I12" s="236">
        <v>290.267</v>
      </c>
      <c r="J12" s="237">
        <v>5788.58</v>
      </c>
      <c r="K12" s="238">
        <v>300.00099999999998</v>
      </c>
      <c r="L12" s="237">
        <f t="shared" si="1"/>
        <v>5982.7</v>
      </c>
    </row>
    <row r="13" spans="1:12" ht="15.75">
      <c r="A13" s="232" t="s">
        <v>197</v>
      </c>
      <c r="B13" s="232">
        <v>20031</v>
      </c>
      <c r="C13" s="233" t="s">
        <v>365</v>
      </c>
      <c r="D13" s="232" t="s">
        <v>40</v>
      </c>
      <c r="E13" s="234">
        <f t="shared" si="0"/>
        <v>2222.2600000000002</v>
      </c>
      <c r="F13" s="232" t="s">
        <v>360</v>
      </c>
      <c r="G13" s="235">
        <f>E13/220</f>
        <v>10.10118181818182</v>
      </c>
      <c r="H13" s="426"/>
      <c r="I13" s="236">
        <v>290.267</v>
      </c>
      <c r="J13" s="237">
        <v>2150.16</v>
      </c>
      <c r="K13" s="238">
        <v>300.00099999999998</v>
      </c>
      <c r="L13" s="237">
        <f t="shared" si="1"/>
        <v>2222.2600000000002</v>
      </c>
    </row>
    <row r="14" spans="1:12" ht="15.75">
      <c r="A14" s="232" t="s">
        <v>197</v>
      </c>
      <c r="B14" s="232">
        <v>20070</v>
      </c>
      <c r="C14" s="233" t="s">
        <v>366</v>
      </c>
      <c r="D14" s="232" t="s">
        <v>40</v>
      </c>
      <c r="E14" s="234">
        <f t="shared" si="0"/>
        <v>12404.48</v>
      </c>
      <c r="F14" s="232" t="s">
        <v>360</v>
      </c>
      <c r="G14" s="235">
        <f>E14/220</f>
        <v>56.384</v>
      </c>
      <c r="H14" s="426"/>
      <c r="I14" s="236">
        <v>290.267</v>
      </c>
      <c r="J14" s="237">
        <v>12002</v>
      </c>
      <c r="K14" s="238">
        <v>300.00099999999998</v>
      </c>
      <c r="L14" s="237">
        <f t="shared" si="1"/>
        <v>12404.48</v>
      </c>
    </row>
    <row r="15" spans="1:12" ht="15.75">
      <c r="A15" s="232" t="s">
        <v>197</v>
      </c>
      <c r="B15" s="232">
        <v>103584</v>
      </c>
      <c r="C15" s="233" t="s">
        <v>367</v>
      </c>
      <c r="D15" s="232" t="s">
        <v>40</v>
      </c>
      <c r="E15" s="234">
        <f t="shared" si="0"/>
        <v>6487.35</v>
      </c>
      <c r="F15" s="232" t="s">
        <v>360</v>
      </c>
      <c r="G15" s="235">
        <f>E15/220</f>
        <v>29.487954545454546</v>
      </c>
      <c r="H15" s="426"/>
      <c r="I15" s="236">
        <v>290.267</v>
      </c>
      <c r="J15" s="237">
        <v>6276.86</v>
      </c>
      <c r="K15" s="238">
        <v>300.00099999999998</v>
      </c>
      <c r="L15" s="237">
        <f t="shared" si="1"/>
        <v>6487.35</v>
      </c>
    </row>
    <row r="16" spans="1:12" ht="15.75">
      <c r="A16" s="232" t="s">
        <v>198</v>
      </c>
      <c r="B16" s="232">
        <v>244</v>
      </c>
      <c r="C16" s="233" t="s">
        <v>368</v>
      </c>
      <c r="D16" s="232" t="s">
        <v>360</v>
      </c>
      <c r="E16" s="234">
        <f t="shared" si="0"/>
        <v>6.18</v>
      </c>
      <c r="F16" s="232" t="s">
        <v>360</v>
      </c>
      <c r="G16" s="235">
        <f t="shared" ref="G16:G21" si="2">E16</f>
        <v>6.18</v>
      </c>
      <c r="H16" s="426"/>
      <c r="I16" s="236">
        <v>290.267</v>
      </c>
      <c r="J16" s="237">
        <f>12.98/2.1706</f>
        <v>5.9799133880033173</v>
      </c>
      <c r="K16" s="238">
        <v>300.00099999999998</v>
      </c>
      <c r="L16" s="237">
        <f t="shared" si="1"/>
        <v>6.18</v>
      </c>
    </row>
    <row r="17" spans="1:12" ht="15.75">
      <c r="A17" s="232" t="s">
        <v>198</v>
      </c>
      <c r="B17" s="232">
        <v>532</v>
      </c>
      <c r="C17" s="233" t="s">
        <v>369</v>
      </c>
      <c r="D17" s="232" t="s">
        <v>360</v>
      </c>
      <c r="E17" s="234">
        <f t="shared" si="0"/>
        <v>20.45</v>
      </c>
      <c r="F17" s="232" t="s">
        <v>360</v>
      </c>
      <c r="G17" s="235">
        <f t="shared" si="2"/>
        <v>20.45</v>
      </c>
      <c r="H17" s="426"/>
      <c r="I17" s="236">
        <v>290.267</v>
      </c>
      <c r="J17" s="237">
        <f>42.95/2.1706</f>
        <v>19.787155625172765</v>
      </c>
      <c r="K17" s="238">
        <v>300.00099999999998</v>
      </c>
      <c r="L17" s="237">
        <f t="shared" si="1"/>
        <v>20.45</v>
      </c>
    </row>
    <row r="18" spans="1:12" ht="15.75">
      <c r="A18" s="232" t="s">
        <v>198</v>
      </c>
      <c r="B18" s="232">
        <v>2357</v>
      </c>
      <c r="C18" s="233" t="s">
        <v>370</v>
      </c>
      <c r="D18" s="232" t="s">
        <v>360</v>
      </c>
      <c r="E18" s="234">
        <f t="shared" si="0"/>
        <v>4.8899999999999997</v>
      </c>
      <c r="F18" s="232" t="s">
        <v>360</v>
      </c>
      <c r="G18" s="235">
        <f t="shared" si="2"/>
        <v>4.8899999999999997</v>
      </c>
      <c r="H18" s="426"/>
      <c r="I18" s="236">
        <v>290.267</v>
      </c>
      <c r="J18" s="237">
        <f>10.26/2.1706</f>
        <v>4.7268036487607112</v>
      </c>
      <c r="K18" s="238">
        <v>300.00099999999998</v>
      </c>
      <c r="L18" s="237">
        <f t="shared" si="1"/>
        <v>4.8899999999999997</v>
      </c>
    </row>
    <row r="19" spans="1:12" ht="15.75">
      <c r="A19" s="232" t="s">
        <v>198</v>
      </c>
      <c r="B19" s="232">
        <v>7592</v>
      </c>
      <c r="C19" s="233" t="s">
        <v>371</v>
      </c>
      <c r="D19" s="232" t="s">
        <v>360</v>
      </c>
      <c r="E19" s="234">
        <f t="shared" si="0"/>
        <v>13.76</v>
      </c>
      <c r="F19" s="232" t="s">
        <v>360</v>
      </c>
      <c r="G19" s="235">
        <f t="shared" si="2"/>
        <v>13.76</v>
      </c>
      <c r="H19" s="426"/>
      <c r="I19" s="236">
        <v>290.267</v>
      </c>
      <c r="J19" s="237">
        <f>28.89/2.1706</f>
        <v>13.309683958352529</v>
      </c>
      <c r="K19" s="238">
        <v>300.00099999999998</v>
      </c>
      <c r="L19" s="237">
        <f t="shared" si="1"/>
        <v>13.76</v>
      </c>
    </row>
    <row r="20" spans="1:12" ht="15.75">
      <c r="A20" s="232" t="s">
        <v>198</v>
      </c>
      <c r="B20" s="232">
        <v>33952</v>
      </c>
      <c r="C20" s="233" t="s">
        <v>372</v>
      </c>
      <c r="D20" s="232" t="s">
        <v>360</v>
      </c>
      <c r="E20" s="234">
        <f t="shared" si="0"/>
        <v>57.62</v>
      </c>
      <c r="F20" s="232" t="s">
        <v>360</v>
      </c>
      <c r="G20" s="235">
        <f t="shared" si="2"/>
        <v>57.62</v>
      </c>
      <c r="H20" s="426"/>
      <c r="I20" s="236">
        <v>290.267</v>
      </c>
      <c r="J20" s="237">
        <f>121.01/2.1706</f>
        <v>55.749562332995488</v>
      </c>
      <c r="K20" s="238">
        <v>300.00099999999998</v>
      </c>
      <c r="L20" s="237">
        <f t="shared" si="1"/>
        <v>57.62</v>
      </c>
    </row>
    <row r="21" spans="1:12" ht="15.75">
      <c r="A21" s="232" t="s">
        <v>198</v>
      </c>
      <c r="B21" s="232">
        <v>2707</v>
      </c>
      <c r="C21" s="233" t="s">
        <v>373</v>
      </c>
      <c r="D21" s="232" t="s">
        <v>360</v>
      </c>
      <c r="E21" s="234">
        <f t="shared" si="0"/>
        <v>60.56</v>
      </c>
      <c r="F21" s="232" t="s">
        <v>360</v>
      </c>
      <c r="G21" s="235">
        <f t="shared" si="2"/>
        <v>60.56</v>
      </c>
      <c r="H21" s="426"/>
      <c r="I21" s="236">
        <v>290.267</v>
      </c>
      <c r="J21" s="237">
        <f>127.19/2.1706</f>
        <v>58.596701372892291</v>
      </c>
      <c r="K21" s="238">
        <v>300.00099999999998</v>
      </c>
      <c r="L21" s="237">
        <f t="shared" si="1"/>
        <v>60.56</v>
      </c>
    </row>
    <row r="22" spans="1:12" ht="15.75">
      <c r="A22" s="232" t="s">
        <v>197</v>
      </c>
      <c r="B22" s="232">
        <v>20084</v>
      </c>
      <c r="C22" s="233" t="s">
        <v>374</v>
      </c>
      <c r="D22" s="232" t="s">
        <v>40</v>
      </c>
      <c r="E22" s="234">
        <f t="shared" si="0"/>
        <v>15335.44</v>
      </c>
      <c r="F22" s="232" t="s">
        <v>360</v>
      </c>
      <c r="G22" s="235">
        <f>E22/220</f>
        <v>69.706545454545463</v>
      </c>
      <c r="H22" s="426"/>
      <c r="I22" s="236">
        <v>290.267</v>
      </c>
      <c r="J22" s="237">
        <v>14837.86</v>
      </c>
      <c r="K22" s="238">
        <v>300.00099999999998</v>
      </c>
      <c r="L22" s="237">
        <f t="shared" si="1"/>
        <v>15335.44</v>
      </c>
    </row>
    <row r="23" spans="1:12" ht="15.75">
      <c r="A23" s="232" t="s">
        <v>198</v>
      </c>
      <c r="B23" s="232">
        <v>6175</v>
      </c>
      <c r="C23" s="233" t="s">
        <v>375</v>
      </c>
      <c r="D23" s="232" t="s">
        <v>360</v>
      </c>
      <c r="E23" s="234">
        <f t="shared" si="0"/>
        <v>22.4</v>
      </c>
      <c r="F23" s="232" t="s">
        <v>360</v>
      </c>
      <c r="G23" s="235">
        <f>E23</f>
        <v>22.4</v>
      </c>
      <c r="H23" s="426"/>
      <c r="I23" s="236">
        <v>290.267</v>
      </c>
      <c r="J23" s="237">
        <f>47.05/2.1706</f>
        <v>21.676034276236987</v>
      </c>
      <c r="K23" s="238">
        <v>300.00099999999998</v>
      </c>
      <c r="L23" s="237">
        <f t="shared" si="1"/>
        <v>22.4</v>
      </c>
    </row>
    <row r="24" spans="1:12" ht="15.75">
      <c r="A24" s="232" t="s">
        <v>222</v>
      </c>
      <c r="B24" s="232">
        <v>1001</v>
      </c>
      <c r="C24" s="233" t="s">
        <v>376</v>
      </c>
      <c r="D24" s="232" t="s">
        <v>40</v>
      </c>
      <c r="E24" s="234">
        <f>(10000+2000)/2</f>
        <v>6000</v>
      </c>
      <c r="F24" s="232" t="s">
        <v>360</v>
      </c>
      <c r="G24" s="235">
        <f>E24/220</f>
        <v>27.272727272727273</v>
      </c>
      <c r="H24" s="426"/>
      <c r="I24" s="239" t="s">
        <v>377</v>
      </c>
      <c r="J24" s="237">
        <v>0</v>
      </c>
      <c r="K24" s="239" t="s">
        <v>377</v>
      </c>
      <c r="L24" s="237">
        <v>0</v>
      </c>
    </row>
    <row r="26" spans="1:12" ht="15.75">
      <c r="A26" s="240" t="s">
        <v>378</v>
      </c>
    </row>
    <row r="27" spans="1:12" ht="15.75">
      <c r="A27" s="241" t="s">
        <v>379</v>
      </c>
    </row>
    <row r="28" spans="1:12" ht="15.75">
      <c r="A28" s="241" t="s">
        <v>380</v>
      </c>
    </row>
    <row r="29" spans="1:12" ht="15.75">
      <c r="A29" s="241" t="s">
        <v>381</v>
      </c>
    </row>
    <row r="30" spans="1:12" ht="15.75">
      <c r="A30" s="241" t="s">
        <v>382</v>
      </c>
    </row>
    <row r="31" spans="1:12" ht="15.6" customHeight="1">
      <c r="A31" s="242" t="s">
        <v>383</v>
      </c>
      <c r="B31" s="242"/>
      <c r="C31" s="242"/>
      <c r="D31" s="242"/>
      <c r="E31" s="242"/>
      <c r="F31" s="242"/>
      <c r="G31" s="242"/>
      <c r="H31" s="242"/>
    </row>
    <row r="32" spans="1:12" ht="15.75">
      <c r="A32" s="243" t="s">
        <v>384</v>
      </c>
      <c r="B32" s="243"/>
      <c r="C32" s="243"/>
      <c r="D32" s="243"/>
      <c r="E32" s="243"/>
      <c r="F32" s="243"/>
      <c r="G32" s="243"/>
      <c r="H32" s="243"/>
    </row>
  </sheetData>
  <mergeCells count="10">
    <mergeCell ref="A1:B5"/>
    <mergeCell ref="I5:L5"/>
    <mergeCell ref="A6:B6"/>
    <mergeCell ref="C6:C7"/>
    <mergeCell ref="D6:D7"/>
    <mergeCell ref="E6:E7"/>
    <mergeCell ref="F6:G6"/>
    <mergeCell ref="H6:H24"/>
    <mergeCell ref="I6:J6"/>
    <mergeCell ref="K6:L6"/>
  </mergeCells>
  <pageMargins left="0.51180555555555596" right="0.51180555555555596" top="0.78749999999999998" bottom="0.88680555555555596" header="0.511811023622047" footer="0.31527777777777799"/>
  <pageSetup paperSize="9" scale="70"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10.xml><?xml version="1.0" encoding="utf-8"?>
<worksheet xmlns="http://schemas.openxmlformats.org/spreadsheetml/2006/main" xmlns:r="http://schemas.openxmlformats.org/officeDocument/2006/relationships">
  <sheetPr>
    <tabColor rgb="FF92D050"/>
    <pageSetUpPr fitToPage="1"/>
  </sheetPr>
  <dimension ref="A1:J22"/>
  <sheetViews>
    <sheetView view="pageBreakPreview" workbookViewId="0">
      <selection activeCell="C4" sqref="C4"/>
    </sheetView>
  </sheetViews>
  <sheetFormatPr defaultColWidth="8.85546875" defaultRowHeight="15.6" customHeight="1"/>
  <cols>
    <col min="1" max="1" width="9.5703125" style="114" customWidth="1"/>
    <col min="2" max="2" width="7.28515625" style="114" customWidth="1"/>
    <col min="3" max="3" width="85.7109375" style="114" customWidth="1"/>
    <col min="4" max="4" width="10" style="114" customWidth="1"/>
    <col min="5" max="5" width="13.28515625" style="114" customWidth="1"/>
    <col min="6" max="6" width="1.140625" style="114" customWidth="1"/>
    <col min="7" max="7" width="7.28515625" style="114" customWidth="1"/>
    <col min="8" max="8" width="12.140625" style="114" customWidth="1"/>
    <col min="9" max="9" width="7.7109375" style="114" customWidth="1"/>
    <col min="10" max="10" width="12.140625" style="114" customWidth="1"/>
    <col min="11" max="16384" width="8.85546875" style="114"/>
  </cols>
  <sheetData>
    <row r="1" spans="1:10" ht="15.75">
      <c r="A1" s="424"/>
      <c r="B1" s="424"/>
      <c r="C1" s="115" t="s">
        <v>183</v>
      </c>
      <c r="D1" s="115"/>
      <c r="E1" s="115"/>
      <c r="F1" s="225"/>
    </row>
    <row r="2" spans="1:10" ht="15.75">
      <c r="A2" s="424"/>
      <c r="B2" s="424"/>
      <c r="C2" s="116" t="s">
        <v>184</v>
      </c>
      <c r="D2" s="116"/>
      <c r="E2" s="116"/>
      <c r="F2" s="226"/>
    </row>
    <row r="3" spans="1:10" ht="6.6" customHeight="1">
      <c r="A3" s="424"/>
      <c r="B3" s="424"/>
      <c r="F3" s="227"/>
    </row>
    <row r="4" spans="1:10" ht="15.75">
      <c r="A4" s="424"/>
      <c r="B4" s="424"/>
      <c r="C4" s="117" t="s">
        <v>185</v>
      </c>
      <c r="D4" s="222"/>
      <c r="E4" s="222"/>
      <c r="F4" s="228"/>
    </row>
    <row r="5" spans="1:10" ht="15.75">
      <c r="A5" s="424"/>
      <c r="B5" s="424"/>
      <c r="C5" s="114" t="s">
        <v>385</v>
      </c>
      <c r="F5" s="161"/>
      <c r="G5" s="428" t="s">
        <v>349</v>
      </c>
      <c r="H5" s="428"/>
      <c r="I5" s="428"/>
      <c r="J5" s="428"/>
    </row>
    <row r="6" spans="1:10" ht="15.6" customHeight="1">
      <c r="A6" s="425" t="s">
        <v>350</v>
      </c>
      <c r="B6" s="425"/>
      <c r="C6" s="425" t="s">
        <v>351</v>
      </c>
      <c r="D6" s="425" t="s">
        <v>26</v>
      </c>
      <c r="E6" s="429" t="s">
        <v>386</v>
      </c>
      <c r="F6" s="426"/>
      <c r="G6" s="430" t="s">
        <v>354</v>
      </c>
      <c r="H6" s="430"/>
      <c r="I6" s="430" t="s">
        <v>355</v>
      </c>
      <c r="J6" s="430"/>
    </row>
    <row r="7" spans="1:10" ht="15.75">
      <c r="A7" s="229" t="s">
        <v>356</v>
      </c>
      <c r="B7" s="229" t="s">
        <v>79</v>
      </c>
      <c r="C7" s="425"/>
      <c r="D7" s="425"/>
      <c r="E7" s="429"/>
      <c r="F7" s="426"/>
      <c r="G7" s="244" t="s">
        <v>357</v>
      </c>
      <c r="H7" s="244" t="s">
        <v>352</v>
      </c>
      <c r="I7" s="244" t="s">
        <v>357</v>
      </c>
      <c r="J7" s="244" t="s">
        <v>358</v>
      </c>
    </row>
    <row r="8" spans="1:10" ht="15.75">
      <c r="A8" s="232" t="s">
        <v>197</v>
      </c>
      <c r="B8" s="232">
        <v>10587</v>
      </c>
      <c r="C8" s="233" t="s">
        <v>387</v>
      </c>
      <c r="D8" s="232" t="s">
        <v>40</v>
      </c>
      <c r="E8" s="234">
        <f>J8</f>
        <v>3309.27</v>
      </c>
      <c r="F8" s="426"/>
      <c r="G8" s="236">
        <v>290.267</v>
      </c>
      <c r="H8" s="237">
        <v>3201.9</v>
      </c>
      <c r="I8" s="238">
        <v>300.00099999999998</v>
      </c>
      <c r="J8" s="237">
        <f>ROUND(H8+(H8*((I8-G8)/G8)),2)</f>
        <v>3309.27</v>
      </c>
    </row>
    <row r="9" spans="1:10" ht="15.75">
      <c r="A9" s="232" t="s">
        <v>197</v>
      </c>
      <c r="B9" s="232">
        <v>11490</v>
      </c>
      <c r="C9" s="233" t="s">
        <v>388</v>
      </c>
      <c r="D9" s="232" t="s">
        <v>40</v>
      </c>
      <c r="E9" s="234">
        <f>J9</f>
        <v>5348.09</v>
      </c>
      <c r="F9" s="426"/>
      <c r="G9" s="236">
        <v>290.267</v>
      </c>
      <c r="H9" s="237">
        <v>5174.5600000000004</v>
      </c>
      <c r="I9" s="238">
        <v>300.00099999999998</v>
      </c>
      <c r="J9" s="237">
        <f>ROUND(H9+(H9*((I9-G9)/G9)),2)</f>
        <v>5348.09</v>
      </c>
    </row>
    <row r="10" spans="1:10" ht="15.75">
      <c r="A10" s="232" t="s">
        <v>197</v>
      </c>
      <c r="B10" s="232">
        <v>40358</v>
      </c>
      <c r="C10" s="233" t="s">
        <v>389</v>
      </c>
      <c r="D10" s="232" t="s">
        <v>390</v>
      </c>
      <c r="E10" s="234">
        <f>J10</f>
        <v>709.1</v>
      </c>
      <c r="F10" s="426"/>
      <c r="G10" s="236">
        <v>290.267</v>
      </c>
      <c r="H10" s="237">
        <v>686.09</v>
      </c>
      <c r="I10" s="238">
        <v>300.00099999999998</v>
      </c>
      <c r="J10" s="237">
        <f>ROUND(H10+(H10*((I10-G10)/G10)),2)</f>
        <v>709.1</v>
      </c>
    </row>
    <row r="11" spans="1:10" ht="15.75">
      <c r="A11" s="232" t="s">
        <v>197</v>
      </c>
      <c r="B11" s="232">
        <v>42878</v>
      </c>
      <c r="C11" s="233" t="s">
        <v>391</v>
      </c>
      <c r="D11" s="232" t="s">
        <v>40</v>
      </c>
      <c r="E11" s="234">
        <f>J11</f>
        <v>3058.74</v>
      </c>
      <c r="F11" s="426"/>
      <c r="G11" s="236">
        <v>290.267</v>
      </c>
      <c r="H11" s="237">
        <v>2959.49</v>
      </c>
      <c r="I11" s="238">
        <v>300.00099999999998</v>
      </c>
      <c r="J11" s="237">
        <f>ROUND(H11+(H11*((I11-G11)/G11)),2)</f>
        <v>3058.74</v>
      </c>
    </row>
    <row r="12" spans="1:10" ht="15.75">
      <c r="A12" s="232" t="s">
        <v>197</v>
      </c>
      <c r="B12" s="232">
        <v>42888</v>
      </c>
      <c r="C12" s="233" t="s">
        <v>392</v>
      </c>
      <c r="D12" s="232" t="s">
        <v>40</v>
      </c>
      <c r="E12" s="234">
        <f>J12</f>
        <v>8552.4500000000007</v>
      </c>
      <c r="F12" s="426"/>
      <c r="G12" s="236">
        <v>290.267</v>
      </c>
      <c r="H12" s="237">
        <v>8274.9500000000007</v>
      </c>
      <c r="I12" s="238">
        <v>300.00099999999998</v>
      </c>
      <c r="J12" s="237">
        <f>ROUND(H12+(H12*((I12-G12)/G12)),2)</f>
        <v>8552.4500000000007</v>
      </c>
    </row>
    <row r="13" spans="1:10" ht="15.75">
      <c r="A13" s="232" t="s">
        <v>24</v>
      </c>
      <c r="B13" s="245" t="s">
        <v>217</v>
      </c>
      <c r="C13" s="233" t="s">
        <v>393</v>
      </c>
      <c r="D13" s="232" t="s">
        <v>26</v>
      </c>
      <c r="E13" s="234">
        <f>'Cotação de Mercado'!H8</f>
        <v>54</v>
      </c>
      <c r="F13" s="426"/>
      <c r="G13" s="239" t="s">
        <v>377</v>
      </c>
      <c r="H13" s="237">
        <v>0</v>
      </c>
      <c r="I13" s="239" t="s">
        <v>377</v>
      </c>
      <c r="J13" s="237">
        <v>0</v>
      </c>
    </row>
    <row r="14" spans="1:10" ht="15.75">
      <c r="A14" s="232" t="s">
        <v>24</v>
      </c>
      <c r="B14" s="245" t="s">
        <v>218</v>
      </c>
      <c r="C14" s="233" t="s">
        <v>394</v>
      </c>
      <c r="D14" s="232" t="s">
        <v>26</v>
      </c>
      <c r="E14" s="234">
        <f>'Cotação de Mercado'!H9</f>
        <v>4.25</v>
      </c>
      <c r="F14" s="426"/>
      <c r="G14" s="239" t="s">
        <v>377</v>
      </c>
      <c r="H14" s="237">
        <v>0</v>
      </c>
      <c r="I14" s="239" t="s">
        <v>377</v>
      </c>
      <c r="J14" s="237">
        <v>0</v>
      </c>
    </row>
    <row r="15" spans="1:10" ht="15.75">
      <c r="A15" s="232" t="s">
        <v>24</v>
      </c>
      <c r="B15" s="245" t="s">
        <v>219</v>
      </c>
      <c r="C15" s="233" t="s">
        <v>395</v>
      </c>
      <c r="D15" s="232" t="s">
        <v>26</v>
      </c>
      <c r="E15" s="234">
        <f>'Cotação de Mercado'!H10</f>
        <v>0.57333333333333336</v>
      </c>
      <c r="F15" s="426"/>
      <c r="G15" s="239" t="s">
        <v>377</v>
      </c>
      <c r="H15" s="237">
        <v>0</v>
      </c>
      <c r="I15" s="239" t="s">
        <v>377</v>
      </c>
      <c r="J15" s="237">
        <v>0</v>
      </c>
    </row>
    <row r="16" spans="1:10" ht="15.75">
      <c r="A16" s="232" t="s">
        <v>24</v>
      </c>
      <c r="B16" s="245" t="s">
        <v>224</v>
      </c>
      <c r="C16" s="233" t="s">
        <v>396</v>
      </c>
      <c r="D16" s="232" t="s">
        <v>26</v>
      </c>
      <c r="E16" s="234">
        <f>'Cotação de Mercado'!H11</f>
        <v>12.666666666666666</v>
      </c>
      <c r="F16" s="426"/>
      <c r="G16" s="239" t="s">
        <v>377</v>
      </c>
      <c r="H16" s="237">
        <v>0</v>
      </c>
      <c r="I16" s="239" t="s">
        <v>377</v>
      </c>
      <c r="J16" s="237">
        <v>0</v>
      </c>
    </row>
    <row r="17" spans="1:10" ht="15.75">
      <c r="A17" s="232" t="s">
        <v>24</v>
      </c>
      <c r="B17" s="245" t="s">
        <v>220</v>
      </c>
      <c r="C17" s="233" t="s">
        <v>397</v>
      </c>
      <c r="D17" s="232" t="s">
        <v>398</v>
      </c>
      <c r="E17" s="234">
        <f>'K2_Insumos-Escrit. - Deprec.'!G22/30</f>
        <v>1.91</v>
      </c>
      <c r="F17" s="426"/>
      <c r="G17" s="239" t="s">
        <v>377</v>
      </c>
      <c r="H17" s="237">
        <v>0</v>
      </c>
      <c r="I17" s="239" t="s">
        <v>377</v>
      </c>
      <c r="J17" s="237">
        <v>0</v>
      </c>
    </row>
    <row r="18" spans="1:10" s="121" customFormat="1" ht="31.5">
      <c r="A18" s="245" t="s">
        <v>24</v>
      </c>
      <c r="B18" s="245" t="s">
        <v>223</v>
      </c>
      <c r="C18" s="246" t="s">
        <v>399</v>
      </c>
      <c r="D18" s="245" t="s">
        <v>398</v>
      </c>
      <c r="E18" s="247">
        <f>'Cotação de Mercado'!H12/22</f>
        <v>368.18181818181819</v>
      </c>
      <c r="F18" s="426"/>
      <c r="G18" s="239" t="s">
        <v>377</v>
      </c>
      <c r="H18" s="248">
        <v>0</v>
      </c>
      <c r="I18" s="239" t="s">
        <v>377</v>
      </c>
      <c r="J18" s="248">
        <v>0</v>
      </c>
    </row>
    <row r="19" spans="1:10" s="121" customFormat="1" ht="31.5">
      <c r="A19" s="245" t="s">
        <v>24</v>
      </c>
      <c r="B19" s="245" t="s">
        <v>229</v>
      </c>
      <c r="C19" s="246" t="s">
        <v>400</v>
      </c>
      <c r="D19" s="245" t="s">
        <v>398</v>
      </c>
      <c r="E19" s="247">
        <f>'Cotação de Mercado'!H15/22</f>
        <v>232.57575757575759</v>
      </c>
      <c r="F19" s="426"/>
      <c r="G19" s="239" t="s">
        <v>377</v>
      </c>
      <c r="H19" s="248">
        <v>0</v>
      </c>
      <c r="I19" s="239" t="s">
        <v>377</v>
      </c>
      <c r="J19" s="248">
        <v>0</v>
      </c>
    </row>
    <row r="21" spans="1:10" ht="15.75">
      <c r="A21" s="240" t="s">
        <v>378</v>
      </c>
    </row>
    <row r="22" spans="1:10" ht="15.75">
      <c r="A22" s="243" t="s">
        <v>401</v>
      </c>
      <c r="B22" s="243"/>
      <c r="C22" s="243"/>
      <c r="D22" s="243"/>
      <c r="E22" s="243"/>
      <c r="F22" s="243"/>
    </row>
  </sheetData>
  <mergeCells count="9">
    <mergeCell ref="A1:B5"/>
    <mergeCell ref="G5:J5"/>
    <mergeCell ref="A6:B6"/>
    <mergeCell ref="C6:C7"/>
    <mergeCell ref="D6:D7"/>
    <mergeCell ref="E6:E7"/>
    <mergeCell ref="F6:F19"/>
    <mergeCell ref="G6:H6"/>
    <mergeCell ref="I6:J6"/>
  </mergeCells>
  <pageMargins left="0.51180555555555596" right="0.51180555555555596" top="0.78749999999999998" bottom="0.78749999999999998" header="0.511811023622047" footer="0.31527777777777799"/>
  <pageSetup paperSize="9" scale="83" fitToHeight="0" orientation="landscape"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11.xml><?xml version="1.0" encoding="utf-8"?>
<worksheet xmlns="http://schemas.openxmlformats.org/spreadsheetml/2006/main" xmlns:r="http://schemas.openxmlformats.org/officeDocument/2006/relationships">
  <sheetPr>
    <tabColor rgb="FF92D050"/>
    <pageSetUpPr fitToPage="1"/>
  </sheetPr>
  <dimension ref="A1:L15"/>
  <sheetViews>
    <sheetView view="pageBreakPreview" workbookViewId="0">
      <selection activeCell="C4" sqref="C4"/>
    </sheetView>
  </sheetViews>
  <sheetFormatPr defaultColWidth="8.85546875" defaultRowHeight="15.6" customHeight="1"/>
  <cols>
    <col min="1" max="1" width="9.42578125" style="114" customWidth="1"/>
    <col min="2" max="2" width="7.7109375" style="114" customWidth="1"/>
    <col min="3" max="3" width="75.7109375" style="114" customWidth="1"/>
    <col min="4" max="4" width="10" style="114" customWidth="1"/>
    <col min="5" max="6" width="12.140625" style="114" customWidth="1"/>
    <col min="7" max="7" width="13.28515625" style="114" customWidth="1"/>
    <col min="8" max="8" width="13.28515625" style="121" customWidth="1"/>
    <col min="9" max="9" width="12.7109375" style="114" customWidth="1"/>
    <col min="10" max="10" width="13.28515625" style="114" customWidth="1"/>
    <col min="11" max="11" width="8.85546875" style="114"/>
    <col min="12" max="12" width="13.28515625" style="114" customWidth="1"/>
    <col min="13" max="16384" width="8.85546875" style="114"/>
  </cols>
  <sheetData>
    <row r="1" spans="1:12" ht="15.75">
      <c r="A1" s="424"/>
      <c r="B1" s="424"/>
      <c r="C1" s="115" t="s">
        <v>183</v>
      </c>
      <c r="D1" s="115"/>
      <c r="E1" s="115"/>
      <c r="F1" s="115"/>
      <c r="G1" s="115"/>
      <c r="H1" s="115"/>
    </row>
    <row r="2" spans="1:12" ht="15.75">
      <c r="A2" s="424"/>
      <c r="B2" s="424"/>
      <c r="C2" s="116" t="s">
        <v>184</v>
      </c>
      <c r="D2" s="116"/>
      <c r="E2" s="116"/>
      <c r="F2" s="116"/>
      <c r="G2" s="116"/>
      <c r="H2" s="116"/>
    </row>
    <row r="3" spans="1:12" ht="6.6" customHeight="1">
      <c r="A3" s="424"/>
      <c r="B3" s="424"/>
      <c r="H3" s="114"/>
    </row>
    <row r="4" spans="1:12" ht="15.75">
      <c r="A4" s="424"/>
      <c r="B4" s="424"/>
      <c r="C4" s="117" t="s">
        <v>185</v>
      </c>
      <c r="D4" s="222"/>
      <c r="E4" s="222"/>
      <c r="F4" s="222"/>
      <c r="G4" s="222"/>
      <c r="H4" s="222"/>
    </row>
    <row r="5" spans="1:12" ht="15.75">
      <c r="A5" s="424"/>
      <c r="B5" s="424"/>
      <c r="C5" s="114" t="s">
        <v>402</v>
      </c>
      <c r="H5" s="114"/>
      <c r="I5" s="409"/>
      <c r="J5" s="409"/>
      <c r="K5" s="409"/>
      <c r="L5" s="409"/>
    </row>
    <row r="6" spans="1:12" ht="15.75">
      <c r="A6" s="425" t="s">
        <v>350</v>
      </c>
      <c r="B6" s="425"/>
      <c r="C6" s="421" t="s">
        <v>403</v>
      </c>
      <c r="D6" s="425" t="s">
        <v>26</v>
      </c>
      <c r="E6" s="425" t="s">
        <v>404</v>
      </c>
      <c r="F6" s="425"/>
      <c r="G6" s="425"/>
      <c r="H6" s="421" t="s">
        <v>352</v>
      </c>
      <c r="I6" s="431"/>
      <c r="J6" s="431"/>
      <c r="K6" s="409"/>
      <c r="L6" s="409"/>
    </row>
    <row r="7" spans="1:12" ht="15.75">
      <c r="A7" s="229" t="s">
        <v>356</v>
      </c>
      <c r="B7" s="229" t="s">
        <v>79</v>
      </c>
      <c r="C7" s="421"/>
      <c r="D7" s="425"/>
      <c r="E7" s="229" t="s">
        <v>405</v>
      </c>
      <c r="F7" s="229" t="s">
        <v>406</v>
      </c>
      <c r="G7" s="229" t="s">
        <v>407</v>
      </c>
      <c r="H7" s="421"/>
      <c r="I7" s="250"/>
      <c r="J7" s="251"/>
      <c r="K7" s="250"/>
      <c r="L7" s="251"/>
    </row>
    <row r="8" spans="1:12" ht="15.75">
      <c r="A8" s="232" t="s">
        <v>408</v>
      </c>
      <c r="B8" s="232" t="s">
        <v>404</v>
      </c>
      <c r="C8" s="233" t="s">
        <v>393</v>
      </c>
      <c r="D8" s="232" t="s">
        <v>409</v>
      </c>
      <c r="E8" s="252">
        <v>60</v>
      </c>
      <c r="F8" s="252">
        <v>45</v>
      </c>
      <c r="G8" s="252">
        <v>57</v>
      </c>
      <c r="H8" s="247">
        <f t="shared" ref="H8:H15" si="0">(E8+F8+G8)/(COUNTA(E8:G8))</f>
        <v>54</v>
      </c>
      <c r="I8" s="253"/>
      <c r="J8" s="254"/>
      <c r="K8" s="116"/>
      <c r="L8" s="254"/>
    </row>
    <row r="9" spans="1:12" ht="15.75">
      <c r="A9" s="232" t="s">
        <v>410</v>
      </c>
      <c r="B9" s="232" t="s">
        <v>404</v>
      </c>
      <c r="C9" s="233" t="s">
        <v>394</v>
      </c>
      <c r="D9" s="232" t="s">
        <v>409</v>
      </c>
      <c r="E9" s="252">
        <v>3.8</v>
      </c>
      <c r="F9" s="252">
        <v>3.95</v>
      </c>
      <c r="G9" s="252">
        <v>5</v>
      </c>
      <c r="H9" s="247">
        <f t="shared" si="0"/>
        <v>4.25</v>
      </c>
      <c r="I9" s="253"/>
      <c r="J9" s="254"/>
      <c r="K9" s="116"/>
      <c r="L9" s="254"/>
    </row>
    <row r="10" spans="1:12" ht="15.75">
      <c r="A10" s="232" t="s">
        <v>411</v>
      </c>
      <c r="B10" s="232" t="s">
        <v>404</v>
      </c>
      <c r="C10" s="233" t="s">
        <v>395</v>
      </c>
      <c r="D10" s="232" t="s">
        <v>409</v>
      </c>
      <c r="E10" s="252">
        <v>0.6</v>
      </c>
      <c r="F10" s="252">
        <v>0.56999999999999995</v>
      </c>
      <c r="G10" s="252">
        <v>0.55000000000000004</v>
      </c>
      <c r="H10" s="247">
        <f t="shared" si="0"/>
        <v>0.57333333333333336</v>
      </c>
      <c r="I10" s="253"/>
      <c r="J10" s="254"/>
      <c r="K10" s="116"/>
      <c r="L10" s="254"/>
    </row>
    <row r="11" spans="1:12" ht="15.75">
      <c r="A11" s="232" t="s">
        <v>412</v>
      </c>
      <c r="B11" s="232" t="s">
        <v>404</v>
      </c>
      <c r="C11" s="233" t="s">
        <v>396</v>
      </c>
      <c r="D11" s="232" t="s">
        <v>409</v>
      </c>
      <c r="E11" s="252">
        <v>12</v>
      </c>
      <c r="F11" s="252">
        <v>12</v>
      </c>
      <c r="G11" s="252">
        <v>14</v>
      </c>
      <c r="H11" s="247">
        <f t="shared" si="0"/>
        <v>12.666666666666666</v>
      </c>
      <c r="I11" s="253"/>
      <c r="J11" s="254"/>
      <c r="K11" s="116"/>
      <c r="L11" s="254"/>
    </row>
    <row r="12" spans="1:12" s="121" customFormat="1" ht="31.5">
      <c r="A12" s="245" t="s">
        <v>413</v>
      </c>
      <c r="B12" s="245" t="s">
        <v>404</v>
      </c>
      <c r="C12" s="246" t="s">
        <v>414</v>
      </c>
      <c r="D12" s="245" t="s">
        <v>40</v>
      </c>
      <c r="E12" s="255">
        <v>7500</v>
      </c>
      <c r="F12" s="255">
        <v>8100</v>
      </c>
      <c r="G12" s="255">
        <v>8700</v>
      </c>
      <c r="H12" s="247">
        <f t="shared" si="0"/>
        <v>8100</v>
      </c>
      <c r="I12" s="253"/>
      <c r="J12" s="254"/>
    </row>
    <row r="13" spans="1:12" s="121" customFormat="1" ht="31.5">
      <c r="A13" s="245" t="s">
        <v>226</v>
      </c>
      <c r="B13" s="245" t="s">
        <v>404</v>
      </c>
      <c r="C13" s="246" t="s">
        <v>225</v>
      </c>
      <c r="D13" s="245" t="s">
        <v>40</v>
      </c>
      <c r="E13" s="255">
        <v>6000</v>
      </c>
      <c r="F13" s="255">
        <v>6500</v>
      </c>
      <c r="G13" s="255">
        <v>7000</v>
      </c>
      <c r="H13" s="247">
        <f t="shared" si="0"/>
        <v>6500</v>
      </c>
      <c r="I13" s="253"/>
      <c r="J13" s="254"/>
    </row>
    <row r="14" spans="1:12" ht="15.75">
      <c r="A14" s="232" t="s">
        <v>228</v>
      </c>
      <c r="B14" s="232" t="s">
        <v>404</v>
      </c>
      <c r="C14" s="233" t="s">
        <v>227</v>
      </c>
      <c r="D14" s="232" t="s">
        <v>415</v>
      </c>
      <c r="E14" s="255">
        <v>300</v>
      </c>
      <c r="F14" s="255">
        <v>350</v>
      </c>
      <c r="G14" s="255">
        <v>400</v>
      </c>
      <c r="H14" s="247">
        <f t="shared" si="0"/>
        <v>350</v>
      </c>
      <c r="I14" s="253"/>
      <c r="J14" s="254"/>
    </row>
    <row r="15" spans="1:12" s="121" customFormat="1" ht="31.5">
      <c r="A15" s="245" t="s">
        <v>416</v>
      </c>
      <c r="B15" s="245" t="s">
        <v>404</v>
      </c>
      <c r="C15" s="246" t="s">
        <v>400</v>
      </c>
      <c r="D15" s="245" t="s">
        <v>40</v>
      </c>
      <c r="E15" s="255">
        <v>5000</v>
      </c>
      <c r="F15" s="255">
        <v>5250</v>
      </c>
      <c r="G15" s="255">
        <v>5100</v>
      </c>
      <c r="H15" s="247">
        <f t="shared" si="0"/>
        <v>5116.666666666667</v>
      </c>
    </row>
  </sheetData>
  <mergeCells count="9">
    <mergeCell ref="A1:B5"/>
    <mergeCell ref="I5:L5"/>
    <mergeCell ref="A6:B6"/>
    <mergeCell ref="C6:C7"/>
    <mergeCell ref="D6:D7"/>
    <mergeCell ref="E6:G6"/>
    <mergeCell ref="H6:H7"/>
    <mergeCell ref="I6:J6"/>
    <mergeCell ref="K6:L6"/>
  </mergeCells>
  <pageMargins left="0.51180555555555596" right="0.51180555555555596" top="0.78749999999999998" bottom="0.79444444444444495" header="0.511811023622047" footer="0.31527777777777799"/>
  <pageSetup paperSize="9" scale="90" fitToHeight="0" orientation="landscape"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legacyDrawing r:id="rId3"/>
</worksheet>
</file>

<file path=xl/worksheets/sheet12.xml><?xml version="1.0" encoding="utf-8"?>
<worksheet xmlns="http://schemas.openxmlformats.org/spreadsheetml/2006/main" xmlns:r="http://schemas.openxmlformats.org/officeDocument/2006/relationships">
  <sheetPr>
    <tabColor rgb="FF92D050"/>
  </sheetPr>
  <dimension ref="A1:M70"/>
  <sheetViews>
    <sheetView view="pageBreakPreview" workbookViewId="0">
      <selection activeCell="C4" sqref="C4"/>
    </sheetView>
  </sheetViews>
  <sheetFormatPr defaultColWidth="8.85546875" defaultRowHeight="15.6" customHeight="1"/>
  <cols>
    <col min="1" max="1" width="5.140625" style="114" customWidth="1"/>
    <col min="2" max="2" width="8.28515625" style="114" customWidth="1"/>
    <col min="3" max="3" width="12.42578125" style="114" customWidth="1"/>
    <col min="4" max="4" width="21" style="114" customWidth="1"/>
    <col min="5" max="5" width="13.28515625" style="114" customWidth="1"/>
    <col min="6" max="6" width="8.42578125" style="114" customWidth="1"/>
    <col min="7" max="7" width="12.140625" style="114" customWidth="1"/>
    <col min="8" max="8" width="0.85546875" style="114" customWidth="1"/>
    <col min="9" max="9" width="12.7109375" style="114" customWidth="1"/>
    <col min="10" max="10" width="11.28515625" style="114" customWidth="1"/>
    <col min="11" max="11" width="6.28515625" style="114" customWidth="1"/>
    <col min="12" max="12" width="58" style="114" customWidth="1"/>
    <col min="13" max="13" width="16.85546875" style="227" customWidth="1"/>
    <col min="14" max="16384" width="8.85546875" style="114"/>
  </cols>
  <sheetData>
    <row r="1" spans="1:13" ht="15.75">
      <c r="A1" s="424"/>
      <c r="B1" s="424"/>
      <c r="C1" s="115" t="s">
        <v>183</v>
      </c>
      <c r="D1" s="115"/>
      <c r="E1" s="115"/>
      <c r="F1" s="115"/>
      <c r="G1" s="115"/>
      <c r="H1" s="225"/>
    </row>
    <row r="2" spans="1:13" ht="15.75">
      <c r="A2" s="424"/>
      <c r="B2" s="424"/>
      <c r="C2" s="116" t="s">
        <v>184</v>
      </c>
      <c r="D2" s="116"/>
      <c r="E2" s="116"/>
      <c r="F2" s="116"/>
      <c r="G2" s="116"/>
      <c r="H2" s="226"/>
    </row>
    <row r="3" spans="1:13" ht="6.6" customHeight="1">
      <c r="A3" s="424"/>
      <c r="B3" s="424"/>
      <c r="H3" s="227"/>
    </row>
    <row r="4" spans="1:13" ht="15.75">
      <c r="A4" s="424"/>
      <c r="B4" s="424"/>
      <c r="C4" s="117" t="s">
        <v>185</v>
      </c>
      <c r="D4" s="117"/>
      <c r="E4" s="117"/>
      <c r="F4" s="117"/>
      <c r="G4" s="117"/>
      <c r="H4" s="228"/>
    </row>
    <row r="5" spans="1:13" ht="15.75">
      <c r="A5" s="424"/>
      <c r="B5" s="424"/>
      <c r="C5" s="114" t="s">
        <v>417</v>
      </c>
      <c r="H5" s="161"/>
      <c r="I5" s="115"/>
      <c r="J5" s="115"/>
      <c r="K5" s="115"/>
      <c r="L5" s="115"/>
      <c r="M5" s="251"/>
    </row>
    <row r="6" spans="1:13" ht="15.75">
      <c r="A6" s="229" t="s">
        <v>247</v>
      </c>
      <c r="B6" s="229" t="s">
        <v>248</v>
      </c>
      <c r="C6" s="229" t="s">
        <v>418</v>
      </c>
      <c r="D6" s="229" t="s">
        <v>419</v>
      </c>
      <c r="E6" s="229" t="s">
        <v>420</v>
      </c>
      <c r="F6" s="229" t="s">
        <v>26</v>
      </c>
      <c r="G6" s="229" t="s">
        <v>250</v>
      </c>
      <c r="H6" s="249"/>
      <c r="I6" s="431"/>
      <c r="J6" s="431"/>
      <c r="K6" s="115"/>
      <c r="L6" s="115"/>
      <c r="M6" s="251"/>
    </row>
    <row r="7" spans="1:13" ht="15.75">
      <c r="A7" s="256">
        <v>1</v>
      </c>
      <c r="B7" s="432" t="s">
        <v>421</v>
      </c>
      <c r="C7" s="432"/>
      <c r="D7" s="432"/>
      <c r="E7" s="432"/>
      <c r="F7" s="432"/>
      <c r="G7" s="432"/>
      <c r="H7" s="225"/>
      <c r="I7" s="257" t="s">
        <v>422</v>
      </c>
      <c r="J7" s="257" t="s">
        <v>36</v>
      </c>
      <c r="K7" s="250"/>
      <c r="L7" s="257" t="s">
        <v>248</v>
      </c>
      <c r="M7" s="257" t="s">
        <v>423</v>
      </c>
    </row>
    <row r="8" spans="1:13" ht="15.75">
      <c r="A8" s="232" t="s">
        <v>254</v>
      </c>
      <c r="B8" s="232" t="s">
        <v>262</v>
      </c>
      <c r="C8" s="232" t="s">
        <v>424</v>
      </c>
      <c r="D8" s="232" t="s">
        <v>425</v>
      </c>
      <c r="E8" s="232" t="s">
        <v>426</v>
      </c>
      <c r="F8" s="252" t="s">
        <v>427</v>
      </c>
      <c r="G8" s="252">
        <f>ROUND(I8/J8,2)</f>
        <v>30.3</v>
      </c>
      <c r="H8" s="258"/>
      <c r="I8" s="259">
        <v>1000</v>
      </c>
      <c r="J8" s="260">
        <v>33</v>
      </c>
      <c r="K8" s="116"/>
      <c r="L8" s="261" t="s">
        <v>428</v>
      </c>
      <c r="M8" s="262">
        <v>45468</v>
      </c>
    </row>
    <row r="9" spans="1:13" ht="15.75">
      <c r="A9" s="232" t="s">
        <v>257</v>
      </c>
      <c r="B9" s="232" t="s">
        <v>262</v>
      </c>
      <c r="C9" s="232" t="s">
        <v>424</v>
      </c>
      <c r="D9" s="232" t="s">
        <v>429</v>
      </c>
      <c r="E9" s="232" t="s">
        <v>430</v>
      </c>
      <c r="F9" s="252" t="s">
        <v>427</v>
      </c>
      <c r="G9" s="252">
        <f>ROUND(I9/J9,2)</f>
        <v>40</v>
      </c>
      <c r="H9" s="258"/>
      <c r="I9" s="259">
        <v>1200</v>
      </c>
      <c r="J9" s="260">
        <v>30</v>
      </c>
      <c r="K9" s="116"/>
      <c r="L9" s="261" t="s">
        <v>431</v>
      </c>
      <c r="M9" s="262">
        <v>45468</v>
      </c>
    </row>
    <row r="10" spans="1:13" ht="15.75">
      <c r="A10" s="232" t="s">
        <v>432</v>
      </c>
      <c r="B10" s="232" t="s">
        <v>262</v>
      </c>
      <c r="C10" s="232" t="s">
        <v>424</v>
      </c>
      <c r="D10" s="232" t="s">
        <v>429</v>
      </c>
      <c r="E10" s="232" t="s">
        <v>430</v>
      </c>
      <c r="F10" s="252" t="s">
        <v>427</v>
      </c>
      <c r="G10" s="252">
        <f>ROUND(I10/J10,2)</f>
        <v>20.51</v>
      </c>
      <c r="H10" s="258"/>
      <c r="I10" s="259">
        <v>800</v>
      </c>
      <c r="J10" s="260">
        <v>39</v>
      </c>
      <c r="K10" s="116"/>
      <c r="L10" s="263" t="s">
        <v>433</v>
      </c>
      <c r="M10" s="262">
        <v>45468</v>
      </c>
    </row>
    <row r="11" spans="1:13" ht="15.75">
      <c r="A11" s="232" t="s">
        <v>434</v>
      </c>
      <c r="B11" s="232" t="s">
        <v>262</v>
      </c>
      <c r="C11" s="232" t="s">
        <v>435</v>
      </c>
      <c r="D11" s="232" t="s">
        <v>436</v>
      </c>
      <c r="E11" s="232" t="s">
        <v>437</v>
      </c>
      <c r="F11" s="252" t="s">
        <v>427</v>
      </c>
      <c r="G11" s="252">
        <f>ROUND(I11/J11,2)</f>
        <v>31.25</v>
      </c>
      <c r="H11" s="258"/>
      <c r="I11" s="259">
        <v>1500</v>
      </c>
      <c r="J11" s="260">
        <v>48</v>
      </c>
      <c r="K11" s="116"/>
      <c r="L11" s="261" t="s">
        <v>438</v>
      </c>
      <c r="M11" s="262">
        <v>45468</v>
      </c>
    </row>
    <row r="12" spans="1:13" ht="15.75">
      <c r="A12" s="433" t="s">
        <v>439</v>
      </c>
      <c r="B12" s="433"/>
      <c r="C12" s="433"/>
      <c r="D12" s="433"/>
      <c r="E12" s="433"/>
      <c r="F12" s="433"/>
      <c r="G12" s="264">
        <f>ROUND((G8+G9+G10+G11)/(COUNTA(G8:G11)),2)</f>
        <v>30.52</v>
      </c>
      <c r="H12" s="265"/>
      <c r="I12" s="233"/>
      <c r="J12" s="266">
        <f>ROUNDUP(((J11+J10+J9+J8)/(COUNTA(J8:J11))),0)</f>
        <v>38</v>
      </c>
    </row>
    <row r="13" spans="1:13" ht="15.75">
      <c r="A13" s="256">
        <v>2</v>
      </c>
      <c r="B13" s="432" t="s">
        <v>266</v>
      </c>
      <c r="C13" s="432"/>
      <c r="D13" s="432"/>
      <c r="E13" s="432"/>
      <c r="F13" s="432"/>
      <c r="G13" s="432"/>
      <c r="H13" s="225"/>
      <c r="I13" s="257" t="s">
        <v>440</v>
      </c>
      <c r="J13" s="257" t="s">
        <v>441</v>
      </c>
      <c r="K13" s="257" t="s">
        <v>36</v>
      </c>
      <c r="L13" s="257" t="s">
        <v>248</v>
      </c>
      <c r="M13" s="257" t="s">
        <v>423</v>
      </c>
    </row>
    <row r="14" spans="1:13" ht="15.75">
      <c r="A14" s="232" t="s">
        <v>254</v>
      </c>
      <c r="B14" s="232" t="s">
        <v>262</v>
      </c>
      <c r="C14" s="232" t="s">
        <v>424</v>
      </c>
      <c r="D14" s="232" t="s">
        <v>425</v>
      </c>
      <c r="E14" s="232" t="s">
        <v>426</v>
      </c>
      <c r="F14" s="252" t="s">
        <v>427</v>
      </c>
      <c r="G14" s="252">
        <f>ROUND((I14+J14)/K14,2)</f>
        <v>14.42</v>
      </c>
      <c r="H14" s="258"/>
      <c r="I14" s="259">
        <v>46</v>
      </c>
      <c r="J14" s="259">
        <v>430</v>
      </c>
      <c r="K14" s="267">
        <v>33</v>
      </c>
      <c r="L14" s="263" t="s">
        <v>442</v>
      </c>
      <c r="M14" s="262">
        <v>45468</v>
      </c>
    </row>
    <row r="15" spans="1:13" ht="15.75">
      <c r="A15" s="232" t="s">
        <v>257</v>
      </c>
      <c r="B15" s="232" t="s">
        <v>262</v>
      </c>
      <c r="C15" s="232" t="s">
        <v>424</v>
      </c>
      <c r="D15" s="232" t="s">
        <v>429</v>
      </c>
      <c r="E15" s="232" t="s">
        <v>430</v>
      </c>
      <c r="F15" s="252" t="s">
        <v>427</v>
      </c>
      <c r="G15" s="252">
        <f>ROUND((I15+J15)/K15,2)</f>
        <v>13.93</v>
      </c>
      <c r="H15" s="258"/>
      <c r="I15" s="259">
        <v>65</v>
      </c>
      <c r="J15" s="259">
        <v>353</v>
      </c>
      <c r="K15" s="267">
        <v>30</v>
      </c>
      <c r="L15" s="263" t="s">
        <v>431</v>
      </c>
      <c r="M15" s="262">
        <v>45468</v>
      </c>
    </row>
    <row r="16" spans="1:13" ht="15.75">
      <c r="A16" s="232" t="s">
        <v>432</v>
      </c>
      <c r="B16" s="232" t="s">
        <v>262</v>
      </c>
      <c r="C16" s="232" t="s">
        <v>424</v>
      </c>
      <c r="D16" s="232" t="s">
        <v>429</v>
      </c>
      <c r="E16" s="232" t="s">
        <v>430</v>
      </c>
      <c r="F16" s="252" t="s">
        <v>427</v>
      </c>
      <c r="G16" s="252">
        <f>ROUND((I16+J16)/K16,2)</f>
        <v>12.03</v>
      </c>
      <c r="H16" s="258"/>
      <c r="I16" s="259">
        <v>39</v>
      </c>
      <c r="J16" s="259">
        <v>430</v>
      </c>
      <c r="K16" s="267">
        <v>39</v>
      </c>
      <c r="L16" s="263" t="s">
        <v>433</v>
      </c>
      <c r="M16" s="262">
        <v>45468</v>
      </c>
    </row>
    <row r="17" spans="1:13" ht="15.75">
      <c r="A17" s="232" t="s">
        <v>434</v>
      </c>
      <c r="B17" s="232" t="s">
        <v>262</v>
      </c>
      <c r="C17" s="232" t="s">
        <v>435</v>
      </c>
      <c r="D17" s="232" t="s">
        <v>436</v>
      </c>
      <c r="E17" s="232" t="s">
        <v>437</v>
      </c>
      <c r="F17" s="252" t="s">
        <v>427</v>
      </c>
      <c r="G17" s="252">
        <f>ROUND((I17+J17)/K17,2)</f>
        <v>10.38</v>
      </c>
      <c r="H17" s="258"/>
      <c r="I17" s="259">
        <v>58</v>
      </c>
      <c r="J17" s="259">
        <v>440</v>
      </c>
      <c r="K17" s="267">
        <v>48</v>
      </c>
      <c r="L17" s="263" t="s">
        <v>438</v>
      </c>
      <c r="M17" s="262">
        <v>45468</v>
      </c>
    </row>
    <row r="18" spans="1:13" ht="15.75">
      <c r="A18" s="433" t="s">
        <v>439</v>
      </c>
      <c r="B18" s="433"/>
      <c r="C18" s="433"/>
      <c r="D18" s="433"/>
      <c r="E18" s="433"/>
      <c r="F18" s="433"/>
      <c r="G18" s="264">
        <f>ROUND((G14+G15+G16+G17)/(COUNTA(G14:G17)),2)</f>
        <v>12.69</v>
      </c>
      <c r="H18" s="265"/>
      <c r="I18" s="116"/>
      <c r="J18" s="116"/>
      <c r="K18" s="116"/>
      <c r="M18" s="268"/>
    </row>
    <row r="19" spans="1:13" ht="15.75">
      <c r="A19" s="256">
        <v>3</v>
      </c>
      <c r="B19" s="432" t="s">
        <v>273</v>
      </c>
      <c r="C19" s="432"/>
      <c r="D19" s="432"/>
      <c r="E19" s="432"/>
      <c r="F19" s="432"/>
      <c r="G19" s="432"/>
      <c r="H19" s="225"/>
      <c r="I19" s="257" t="s">
        <v>17</v>
      </c>
      <c r="J19" s="257" t="s">
        <v>443</v>
      </c>
      <c r="L19" s="257" t="s">
        <v>248</v>
      </c>
      <c r="M19" s="257" t="s">
        <v>423</v>
      </c>
    </row>
    <row r="20" spans="1:13" ht="15.75">
      <c r="A20" s="232" t="s">
        <v>272</v>
      </c>
      <c r="B20" s="232" t="s">
        <v>262</v>
      </c>
      <c r="C20" s="232"/>
      <c r="D20" s="232" t="s">
        <v>444</v>
      </c>
      <c r="E20" s="232"/>
      <c r="F20" s="252" t="s">
        <v>26</v>
      </c>
      <c r="G20" s="252">
        <f>ROUND(I20+J20,2)</f>
        <v>551.03</v>
      </c>
      <c r="H20" s="258"/>
      <c r="I20" s="269">
        <v>421.04</v>
      </c>
      <c r="J20" s="269">
        <v>129.99</v>
      </c>
      <c r="L20" s="263" t="s">
        <v>445</v>
      </c>
      <c r="M20" s="270">
        <v>45468</v>
      </c>
    </row>
    <row r="21" spans="1:13" ht="15.75">
      <c r="A21" s="232" t="s">
        <v>275</v>
      </c>
      <c r="B21" s="232" t="s">
        <v>262</v>
      </c>
      <c r="C21" s="232"/>
      <c r="D21" s="232" t="s">
        <v>446</v>
      </c>
      <c r="E21" s="232"/>
      <c r="F21" s="252" t="s">
        <v>26</v>
      </c>
      <c r="G21" s="252">
        <f>ROUND(I21+J21,2)</f>
        <v>459.56</v>
      </c>
      <c r="H21" s="258"/>
      <c r="I21" s="269">
        <v>429.9</v>
      </c>
      <c r="J21" s="269">
        <v>29.66</v>
      </c>
      <c r="L21" s="233" t="s">
        <v>447</v>
      </c>
      <c r="M21" s="270">
        <v>45468</v>
      </c>
    </row>
    <row r="22" spans="1:13" ht="15.75">
      <c r="A22" s="232" t="s">
        <v>277</v>
      </c>
      <c r="B22" s="232" t="s">
        <v>262</v>
      </c>
      <c r="C22" s="232"/>
      <c r="D22" s="232" t="s">
        <v>446</v>
      </c>
      <c r="E22" s="232"/>
      <c r="F22" s="252" t="s">
        <v>26</v>
      </c>
      <c r="G22" s="252">
        <f>ROUND(I22+J22,2)</f>
        <v>379.15</v>
      </c>
      <c r="H22" s="258"/>
      <c r="I22" s="269">
        <v>355</v>
      </c>
      <c r="J22" s="269">
        <v>24.15</v>
      </c>
      <c r="L22" s="263" t="s">
        <v>448</v>
      </c>
      <c r="M22" s="270">
        <v>45468</v>
      </c>
    </row>
    <row r="23" spans="1:13" ht="15.75">
      <c r="A23" s="433" t="s">
        <v>449</v>
      </c>
      <c r="B23" s="433"/>
      <c r="C23" s="433"/>
      <c r="D23" s="433"/>
      <c r="E23" s="433"/>
      <c r="F23" s="433"/>
      <c r="G23" s="264">
        <f>ROUND((G20+G21+G22)/(COUNTA(G20:G22)),2)</f>
        <v>463.25</v>
      </c>
      <c r="H23" s="265"/>
    </row>
    <row r="24" spans="1:13" ht="15.75">
      <c r="A24" s="256">
        <v>4</v>
      </c>
      <c r="B24" s="432" t="s">
        <v>276</v>
      </c>
      <c r="C24" s="432"/>
      <c r="D24" s="432"/>
      <c r="E24" s="432"/>
      <c r="F24" s="432"/>
      <c r="G24" s="432"/>
      <c r="H24" s="225"/>
      <c r="I24" s="257" t="s">
        <v>17</v>
      </c>
      <c r="J24" s="257" t="s">
        <v>443</v>
      </c>
      <c r="L24" s="257" t="s">
        <v>248</v>
      </c>
      <c r="M24" s="257" t="s">
        <v>423</v>
      </c>
    </row>
    <row r="25" spans="1:13" ht="15.75">
      <c r="A25" s="232" t="s">
        <v>280</v>
      </c>
      <c r="B25" s="232" t="s">
        <v>262</v>
      </c>
      <c r="C25" s="232"/>
      <c r="D25" s="232" t="s">
        <v>450</v>
      </c>
      <c r="E25" s="232"/>
      <c r="F25" s="252"/>
      <c r="G25" s="252">
        <f>ROUND(I25+J25,2)</f>
        <v>499</v>
      </c>
      <c r="H25" s="258"/>
      <c r="I25" s="269">
        <v>499</v>
      </c>
      <c r="J25" s="269">
        <v>0</v>
      </c>
      <c r="L25" s="263" t="s">
        <v>451</v>
      </c>
      <c r="M25" s="270">
        <v>45468</v>
      </c>
    </row>
    <row r="26" spans="1:13" ht="15.75">
      <c r="A26" s="232" t="s">
        <v>283</v>
      </c>
      <c r="B26" s="232" t="s">
        <v>262</v>
      </c>
      <c r="C26" s="232"/>
      <c r="D26" s="232" t="s">
        <v>446</v>
      </c>
      <c r="E26" s="232"/>
      <c r="F26" s="252"/>
      <c r="G26" s="252">
        <f>ROUND(I26+J26,2)</f>
        <v>371.93</v>
      </c>
      <c r="H26" s="258"/>
      <c r="I26" s="269">
        <v>249</v>
      </c>
      <c r="J26" s="269">
        <v>122.93</v>
      </c>
      <c r="L26" s="263" t="s">
        <v>452</v>
      </c>
      <c r="M26" s="270">
        <v>45468</v>
      </c>
    </row>
    <row r="27" spans="1:13" ht="15.75">
      <c r="A27" s="232" t="s">
        <v>453</v>
      </c>
      <c r="B27" s="232" t="s">
        <v>262</v>
      </c>
      <c r="C27" s="232"/>
      <c r="D27" s="232" t="s">
        <v>446</v>
      </c>
      <c r="E27" s="232"/>
      <c r="F27" s="252" t="s">
        <v>26</v>
      </c>
      <c r="G27" s="252">
        <f>ROUND(I27+J27,2)</f>
        <v>413.09</v>
      </c>
      <c r="H27" s="258"/>
      <c r="I27" s="269">
        <v>347</v>
      </c>
      <c r="J27" s="269">
        <v>66.09</v>
      </c>
      <c r="L27" s="263" t="s">
        <v>454</v>
      </c>
      <c r="M27" s="270">
        <v>45463</v>
      </c>
    </row>
    <row r="28" spans="1:13" ht="15.75">
      <c r="A28" s="433" t="s">
        <v>449</v>
      </c>
      <c r="B28" s="433"/>
      <c r="C28" s="433"/>
      <c r="D28" s="433"/>
      <c r="E28" s="433"/>
      <c r="F28" s="433"/>
      <c r="G28" s="264">
        <f>ROUND((G25+G26+G27)/(COUNTA(G25:G27)),2)</f>
        <v>428.01</v>
      </c>
      <c r="H28" s="265"/>
    </row>
    <row r="29" spans="1:13" ht="15.75">
      <c r="A29" s="256">
        <v>5</v>
      </c>
      <c r="B29" s="432" t="s">
        <v>455</v>
      </c>
      <c r="C29" s="432"/>
      <c r="D29" s="432"/>
      <c r="E29" s="432"/>
      <c r="F29" s="432"/>
      <c r="G29" s="432"/>
      <c r="H29" s="225"/>
      <c r="I29" s="257" t="s">
        <v>17</v>
      </c>
      <c r="J29" s="257" t="s">
        <v>443</v>
      </c>
      <c r="L29" s="257" t="s">
        <v>248</v>
      </c>
      <c r="M29" s="257" t="s">
        <v>423</v>
      </c>
    </row>
    <row r="30" spans="1:13" ht="15.75">
      <c r="A30" s="232" t="s">
        <v>287</v>
      </c>
      <c r="B30" s="232" t="s">
        <v>262</v>
      </c>
      <c r="C30" s="232"/>
      <c r="D30" s="232" t="s">
        <v>456</v>
      </c>
      <c r="E30" s="232"/>
      <c r="F30" s="252" t="s">
        <v>26</v>
      </c>
      <c r="G30" s="252">
        <f>ROUND(I30+J30,2)</f>
        <v>379.98</v>
      </c>
      <c r="H30" s="258"/>
      <c r="I30" s="269">
        <v>249.99</v>
      </c>
      <c r="J30" s="269">
        <v>129.99</v>
      </c>
      <c r="L30" s="263" t="s">
        <v>457</v>
      </c>
      <c r="M30" s="270">
        <v>45468</v>
      </c>
    </row>
    <row r="31" spans="1:13" ht="15.75">
      <c r="A31" s="232" t="s">
        <v>458</v>
      </c>
      <c r="B31" s="232" t="s">
        <v>262</v>
      </c>
      <c r="C31" s="232"/>
      <c r="D31" s="232" t="s">
        <v>459</v>
      </c>
      <c r="E31" s="232"/>
      <c r="F31" s="252" t="s">
        <v>26</v>
      </c>
      <c r="G31" s="252">
        <f>ROUND(I31+J31,2)</f>
        <v>330.32</v>
      </c>
      <c r="H31" s="258"/>
      <c r="I31" s="269">
        <v>210.05</v>
      </c>
      <c r="J31" s="269">
        <v>120.27</v>
      </c>
      <c r="L31" s="263" t="s">
        <v>460</v>
      </c>
      <c r="M31" s="270">
        <v>45468</v>
      </c>
    </row>
    <row r="32" spans="1:13" ht="15.75">
      <c r="A32" s="232" t="s">
        <v>461</v>
      </c>
      <c r="B32" s="232" t="s">
        <v>262</v>
      </c>
      <c r="C32" s="232"/>
      <c r="D32" s="232" t="s">
        <v>459</v>
      </c>
      <c r="E32" s="232"/>
      <c r="F32" s="252" t="s">
        <v>26</v>
      </c>
      <c r="G32" s="252">
        <f>ROUND(I32+J32,2)</f>
        <v>351.03</v>
      </c>
      <c r="H32" s="258"/>
      <c r="I32" s="269">
        <v>221.04</v>
      </c>
      <c r="J32" s="269">
        <v>129.99</v>
      </c>
      <c r="L32" s="263" t="s">
        <v>462</v>
      </c>
      <c r="M32" s="270">
        <v>45468</v>
      </c>
    </row>
    <row r="33" spans="1:13" ht="15.75">
      <c r="A33" s="433" t="s">
        <v>449</v>
      </c>
      <c r="B33" s="433"/>
      <c r="C33" s="433"/>
      <c r="D33" s="433"/>
      <c r="E33" s="433"/>
      <c r="F33" s="433"/>
      <c r="G33" s="264">
        <f>ROUND((G30+G31+G32)/(COUNTA(G30:G32)),2)</f>
        <v>353.78</v>
      </c>
      <c r="H33" s="265"/>
    </row>
    <row r="34" spans="1:13" ht="15.75">
      <c r="A34" s="256">
        <v>6</v>
      </c>
      <c r="B34" s="432" t="s">
        <v>463</v>
      </c>
      <c r="C34" s="432"/>
      <c r="D34" s="432"/>
      <c r="E34" s="432"/>
      <c r="F34" s="432"/>
      <c r="G34" s="432"/>
      <c r="H34" s="225"/>
      <c r="I34" s="257" t="s">
        <v>17</v>
      </c>
      <c r="J34" s="257" t="s">
        <v>443</v>
      </c>
      <c r="L34" s="257" t="s">
        <v>248</v>
      </c>
      <c r="M34" s="257" t="s">
        <v>423</v>
      </c>
    </row>
    <row r="35" spans="1:13" ht="15.75">
      <c r="A35" s="232" t="s">
        <v>291</v>
      </c>
      <c r="B35" s="232" t="s">
        <v>262</v>
      </c>
      <c r="C35" s="232"/>
      <c r="D35" s="232" t="s">
        <v>450</v>
      </c>
      <c r="E35" s="232"/>
      <c r="F35" s="252" t="s">
        <v>26</v>
      </c>
      <c r="G35" s="252">
        <f>ROUND(I35+J35,2)</f>
        <v>990.42</v>
      </c>
      <c r="H35" s="258"/>
      <c r="I35" s="269">
        <v>990.42</v>
      </c>
      <c r="J35" s="269">
        <v>0</v>
      </c>
      <c r="L35" s="263" t="s">
        <v>464</v>
      </c>
      <c r="M35" s="270">
        <v>45468</v>
      </c>
    </row>
    <row r="36" spans="1:13" ht="15.75">
      <c r="A36" s="232" t="s">
        <v>294</v>
      </c>
      <c r="B36" s="232" t="s">
        <v>262</v>
      </c>
      <c r="C36" s="232"/>
      <c r="D36" s="232" t="s">
        <v>446</v>
      </c>
      <c r="E36" s="232"/>
      <c r="F36" s="252" t="s">
        <v>26</v>
      </c>
      <c r="G36" s="252">
        <f>ROUND(I36+J36,2)</f>
        <v>870</v>
      </c>
      <c r="H36" s="258"/>
      <c r="I36" s="269">
        <v>870</v>
      </c>
      <c r="J36" s="269">
        <v>0</v>
      </c>
      <c r="L36" s="263" t="s">
        <v>465</v>
      </c>
      <c r="M36" s="270">
        <v>45468</v>
      </c>
    </row>
    <row r="37" spans="1:13" ht="15.75">
      <c r="A37" s="232" t="s">
        <v>466</v>
      </c>
      <c r="B37" s="232" t="s">
        <v>262</v>
      </c>
      <c r="C37" s="232"/>
      <c r="D37" s="232" t="s">
        <v>446</v>
      </c>
      <c r="E37" s="232"/>
      <c r="F37" s="252" t="s">
        <v>26</v>
      </c>
      <c r="G37" s="252">
        <f>ROUND(I37+J37,2)</f>
        <v>809</v>
      </c>
      <c r="H37" s="258"/>
      <c r="I37" s="269">
        <v>809</v>
      </c>
      <c r="J37" s="269">
        <v>0</v>
      </c>
      <c r="L37" s="263" t="s">
        <v>467</v>
      </c>
      <c r="M37" s="270">
        <v>45468</v>
      </c>
    </row>
    <row r="38" spans="1:13" ht="15.75">
      <c r="A38" s="433" t="s">
        <v>449</v>
      </c>
      <c r="B38" s="433"/>
      <c r="C38" s="433"/>
      <c r="D38" s="433"/>
      <c r="E38" s="433"/>
      <c r="F38" s="433"/>
      <c r="G38" s="264">
        <f>ROUND((G35+G36+G37)/(COUNTA(G35:G37)),2)</f>
        <v>889.81</v>
      </c>
      <c r="H38" s="265"/>
    </row>
    <row r="39" spans="1:13" ht="15.75">
      <c r="A39" s="256">
        <v>7</v>
      </c>
      <c r="B39" s="432" t="s">
        <v>468</v>
      </c>
      <c r="C39" s="432"/>
      <c r="D39" s="432"/>
      <c r="E39" s="432"/>
      <c r="F39" s="432"/>
      <c r="G39" s="432"/>
      <c r="H39" s="225"/>
      <c r="I39" s="257" t="s">
        <v>17</v>
      </c>
      <c r="J39" s="257" t="s">
        <v>443</v>
      </c>
      <c r="L39" s="257" t="s">
        <v>248</v>
      </c>
      <c r="M39" s="257" t="s">
        <v>423</v>
      </c>
    </row>
    <row r="40" spans="1:13" ht="15.75">
      <c r="A40" s="232" t="s">
        <v>297</v>
      </c>
      <c r="B40" s="232" t="s">
        <v>262</v>
      </c>
      <c r="C40" s="232"/>
      <c r="D40" s="232" t="s">
        <v>469</v>
      </c>
      <c r="E40" s="232"/>
      <c r="F40" s="252" t="s">
        <v>26</v>
      </c>
      <c r="G40" s="252">
        <f>ROUND((I40+J40),2)</f>
        <v>359</v>
      </c>
      <c r="H40" s="258"/>
      <c r="I40" s="269">
        <v>359</v>
      </c>
      <c r="J40" s="269">
        <v>0</v>
      </c>
      <c r="L40" s="263" t="s">
        <v>470</v>
      </c>
      <c r="M40" s="270">
        <v>45468</v>
      </c>
    </row>
    <row r="41" spans="1:13" ht="15.75">
      <c r="A41" s="232" t="s">
        <v>471</v>
      </c>
      <c r="B41" s="232" t="s">
        <v>262</v>
      </c>
      <c r="C41" s="232"/>
      <c r="D41" s="232" t="s">
        <v>450</v>
      </c>
      <c r="E41" s="232"/>
      <c r="F41" s="252" t="s">
        <v>26</v>
      </c>
      <c r="G41" s="252">
        <f>ROUND((I41+J41),2)</f>
        <v>149.9</v>
      </c>
      <c r="H41" s="258"/>
      <c r="I41" s="269">
        <v>149.9</v>
      </c>
      <c r="J41" s="269">
        <v>0</v>
      </c>
      <c r="L41" s="263" t="s">
        <v>472</v>
      </c>
      <c r="M41" s="270">
        <v>45468</v>
      </c>
    </row>
    <row r="42" spans="1:13" ht="15.75">
      <c r="A42" s="232" t="s">
        <v>473</v>
      </c>
      <c r="B42" s="232" t="s">
        <v>262</v>
      </c>
      <c r="C42" s="232"/>
      <c r="D42" s="232" t="s">
        <v>474</v>
      </c>
      <c r="E42" s="232"/>
      <c r="F42" s="252" t="s">
        <v>26</v>
      </c>
      <c r="G42" s="252">
        <f>ROUND((I42+J42),2)</f>
        <v>194.74</v>
      </c>
      <c r="H42" s="258"/>
      <c r="I42" s="269">
        <v>194.74</v>
      </c>
      <c r="J42" s="269">
        <v>0</v>
      </c>
      <c r="L42" s="263" t="s">
        <v>475</v>
      </c>
      <c r="M42" s="270">
        <v>45468</v>
      </c>
    </row>
    <row r="43" spans="1:13" ht="15.75">
      <c r="A43" s="433" t="s">
        <v>449</v>
      </c>
      <c r="B43" s="433"/>
      <c r="C43" s="433"/>
      <c r="D43" s="433"/>
      <c r="E43" s="433"/>
      <c r="F43" s="433"/>
      <c r="G43" s="264">
        <f>ROUND((G40+G41+G42)/(COUNTA(G40:G42)),2)</f>
        <v>234.55</v>
      </c>
      <c r="H43" s="265"/>
    </row>
    <row r="44" spans="1:13" ht="15.75">
      <c r="A44" s="256">
        <v>8</v>
      </c>
      <c r="B44" s="432" t="s">
        <v>476</v>
      </c>
      <c r="C44" s="432"/>
      <c r="D44" s="432"/>
      <c r="E44" s="432"/>
      <c r="F44" s="432"/>
      <c r="G44" s="432"/>
      <c r="H44" s="225"/>
      <c r="I44" s="257" t="s">
        <v>17</v>
      </c>
      <c r="J44" s="257" t="s">
        <v>443</v>
      </c>
      <c r="L44" s="257" t="s">
        <v>248</v>
      </c>
      <c r="M44" s="257" t="s">
        <v>423</v>
      </c>
    </row>
    <row r="45" spans="1:13" ht="15.75">
      <c r="A45" s="232" t="s">
        <v>477</v>
      </c>
      <c r="B45" s="232" t="s">
        <v>262</v>
      </c>
      <c r="C45" s="232"/>
      <c r="D45" s="232" t="s">
        <v>478</v>
      </c>
      <c r="E45" s="232"/>
      <c r="F45" s="252" t="s">
        <v>26</v>
      </c>
      <c r="G45" s="252">
        <f>ROUND(I45+J45,2)</f>
        <v>3749</v>
      </c>
      <c r="H45" s="258"/>
      <c r="I45" s="269">
        <v>3749</v>
      </c>
      <c r="J45" s="269">
        <v>0</v>
      </c>
      <c r="L45" s="263" t="s">
        <v>479</v>
      </c>
      <c r="M45" s="270">
        <v>45468</v>
      </c>
    </row>
    <row r="46" spans="1:13" ht="15.75">
      <c r="A46" s="232" t="s">
        <v>480</v>
      </c>
      <c r="B46" s="232" t="s">
        <v>262</v>
      </c>
      <c r="C46" s="232"/>
      <c r="D46" s="232" t="s">
        <v>481</v>
      </c>
      <c r="E46" s="232"/>
      <c r="F46" s="252" t="s">
        <v>26</v>
      </c>
      <c r="G46" s="252">
        <f>ROUND(I46+J46,2)</f>
        <v>4692.05</v>
      </c>
      <c r="H46" s="258"/>
      <c r="I46" s="269">
        <v>4692.05</v>
      </c>
      <c r="J46" s="269">
        <v>0</v>
      </c>
      <c r="L46" s="263" t="s">
        <v>482</v>
      </c>
      <c r="M46" s="270">
        <v>45468</v>
      </c>
    </row>
    <row r="47" spans="1:13" ht="15.75">
      <c r="A47" s="232" t="s">
        <v>483</v>
      </c>
      <c r="B47" s="232" t="s">
        <v>262</v>
      </c>
      <c r="C47" s="232"/>
      <c r="D47" s="232" t="s">
        <v>478</v>
      </c>
      <c r="E47" s="232"/>
      <c r="F47" s="252" t="s">
        <v>26</v>
      </c>
      <c r="G47" s="252">
        <f>ROUND(I47+J47,2)</f>
        <v>3647</v>
      </c>
      <c r="H47" s="258"/>
      <c r="I47" s="269">
        <v>3647</v>
      </c>
      <c r="J47" s="269">
        <v>0</v>
      </c>
      <c r="L47" s="263" t="s">
        <v>484</v>
      </c>
      <c r="M47" s="270">
        <v>45468</v>
      </c>
    </row>
    <row r="48" spans="1:13" ht="15.75">
      <c r="A48" s="433" t="s">
        <v>449</v>
      </c>
      <c r="B48" s="433"/>
      <c r="C48" s="433"/>
      <c r="D48" s="433"/>
      <c r="E48" s="433"/>
      <c r="F48" s="433"/>
      <c r="G48" s="264">
        <f>ROUND((G45+G46+G47)/(COUNTA(G45:G47)),2)</f>
        <v>4029.35</v>
      </c>
      <c r="H48" s="265"/>
      <c r="I48" s="271"/>
    </row>
    <row r="49" spans="1:13" ht="15.75">
      <c r="A49" s="434" t="s">
        <v>485</v>
      </c>
      <c r="B49" s="434"/>
      <c r="C49" s="434"/>
      <c r="D49" s="434"/>
      <c r="E49" s="434"/>
      <c r="F49" s="434"/>
      <c r="G49" s="272">
        <f>SUM(G48,G43,G38)</f>
        <v>5153.7099999999991</v>
      </c>
      <c r="H49" s="273"/>
    </row>
    <row r="50" spans="1:13" ht="15.75">
      <c r="A50" s="256">
        <v>9</v>
      </c>
      <c r="B50" s="432" t="s">
        <v>486</v>
      </c>
      <c r="C50" s="432"/>
      <c r="D50" s="432"/>
      <c r="E50" s="432"/>
      <c r="F50" s="432"/>
      <c r="G50" s="432"/>
      <c r="H50" s="225"/>
      <c r="I50" s="257" t="s">
        <v>17</v>
      </c>
      <c r="J50" s="257" t="s">
        <v>443</v>
      </c>
      <c r="L50" s="257" t="s">
        <v>248</v>
      </c>
      <c r="M50" s="257" t="s">
        <v>423</v>
      </c>
    </row>
    <row r="51" spans="1:13" ht="15.75">
      <c r="A51" s="232" t="s">
        <v>487</v>
      </c>
      <c r="B51" s="232" t="s">
        <v>262</v>
      </c>
      <c r="C51" s="232"/>
      <c r="D51" s="232" t="s">
        <v>478</v>
      </c>
      <c r="E51" s="232"/>
      <c r="F51" s="252" t="s">
        <v>26</v>
      </c>
      <c r="G51" s="252">
        <v>3049</v>
      </c>
      <c r="H51" s="258"/>
      <c r="I51" s="269">
        <v>2500</v>
      </c>
      <c r="J51" s="269">
        <v>0</v>
      </c>
      <c r="L51" s="263" t="s">
        <v>488</v>
      </c>
      <c r="M51" s="270">
        <v>45468</v>
      </c>
    </row>
    <row r="52" spans="1:13" ht="15.75">
      <c r="A52" s="232" t="s">
        <v>489</v>
      </c>
      <c r="B52" s="232" t="s">
        <v>262</v>
      </c>
      <c r="C52" s="232"/>
      <c r="D52" s="232" t="s">
        <v>478</v>
      </c>
      <c r="E52" s="232"/>
      <c r="F52" s="252" t="s">
        <v>26</v>
      </c>
      <c r="G52" s="252">
        <v>2249.1</v>
      </c>
      <c r="H52" s="258"/>
      <c r="I52" s="269">
        <v>2452</v>
      </c>
      <c r="J52" s="269">
        <v>0</v>
      </c>
      <c r="L52" s="263" t="s">
        <v>490</v>
      </c>
      <c r="M52" s="270">
        <v>45468</v>
      </c>
    </row>
    <row r="53" spans="1:13" ht="15.75">
      <c r="A53" s="232" t="s">
        <v>491</v>
      </c>
      <c r="B53" s="232" t="s">
        <v>262</v>
      </c>
      <c r="C53" s="232"/>
      <c r="D53" s="232" t="s">
        <v>444</v>
      </c>
      <c r="E53" s="232"/>
      <c r="F53" s="252" t="s">
        <v>26</v>
      </c>
      <c r="G53" s="252">
        <v>2161.08</v>
      </c>
      <c r="H53" s="258"/>
      <c r="I53" s="269">
        <v>2199</v>
      </c>
      <c r="J53" s="269">
        <v>0</v>
      </c>
      <c r="L53" s="263" t="s">
        <v>492</v>
      </c>
      <c r="M53" s="270">
        <v>45468</v>
      </c>
    </row>
    <row r="54" spans="1:13" ht="15.75">
      <c r="A54" s="433" t="s">
        <v>449</v>
      </c>
      <c r="B54" s="433"/>
      <c r="C54" s="433"/>
      <c r="D54" s="433"/>
      <c r="E54" s="433"/>
      <c r="F54" s="433"/>
      <c r="G54" s="264">
        <f>ROUND((G51+G52+G53)/(COUNTA(G51:G53)),2)</f>
        <v>2486.39</v>
      </c>
      <c r="H54" s="265"/>
    </row>
    <row r="55" spans="1:13" ht="15.75">
      <c r="A55" s="434" t="s">
        <v>485</v>
      </c>
      <c r="B55" s="434"/>
      <c r="C55" s="434"/>
      <c r="D55" s="434"/>
      <c r="E55" s="434"/>
      <c r="F55" s="434"/>
      <c r="G55" s="272">
        <f>SUM(G54,G43,G38)</f>
        <v>3610.75</v>
      </c>
      <c r="H55" s="273"/>
    </row>
    <row r="56" spans="1:13" ht="15.75">
      <c r="A56" s="256">
        <v>10</v>
      </c>
      <c r="B56" s="432" t="s">
        <v>493</v>
      </c>
      <c r="C56" s="432"/>
      <c r="D56" s="432"/>
      <c r="E56" s="432"/>
      <c r="F56" s="432"/>
      <c r="G56" s="432"/>
      <c r="H56" s="225"/>
      <c r="I56" s="257" t="s">
        <v>17</v>
      </c>
      <c r="J56" s="257" t="s">
        <v>443</v>
      </c>
      <c r="L56" s="257" t="s">
        <v>248</v>
      </c>
      <c r="M56" s="257" t="s">
        <v>423</v>
      </c>
    </row>
    <row r="57" spans="1:13" ht="15.75">
      <c r="A57" s="232" t="s">
        <v>494</v>
      </c>
      <c r="B57" s="232" t="s">
        <v>262</v>
      </c>
      <c r="C57" s="232"/>
      <c r="D57" s="232" t="s">
        <v>495</v>
      </c>
      <c r="E57" s="232"/>
      <c r="F57" s="252" t="s">
        <v>26</v>
      </c>
      <c r="G57" s="252">
        <f>ROUND(I57+J57,2)</f>
        <v>66.8</v>
      </c>
      <c r="H57" s="258"/>
      <c r="I57" s="269">
        <v>57.9</v>
      </c>
      <c r="J57" s="269">
        <v>8.9</v>
      </c>
      <c r="L57" s="263" t="s">
        <v>496</v>
      </c>
      <c r="M57" s="270">
        <v>45468</v>
      </c>
    </row>
    <row r="58" spans="1:13" ht="15.75">
      <c r="A58" s="232" t="s">
        <v>497</v>
      </c>
      <c r="B58" s="232" t="s">
        <v>262</v>
      </c>
      <c r="C58" s="232"/>
      <c r="D58" s="232" t="s">
        <v>444</v>
      </c>
      <c r="E58" s="232"/>
      <c r="F58" s="252" t="s">
        <v>26</v>
      </c>
      <c r="G58" s="252">
        <f>ROUND(I58+J58,2)</f>
        <v>70.16</v>
      </c>
      <c r="H58" s="258"/>
      <c r="I58" s="269">
        <v>48.6</v>
      </c>
      <c r="J58" s="269">
        <v>21.56</v>
      </c>
      <c r="L58" s="263" t="s">
        <v>498</v>
      </c>
      <c r="M58" s="270">
        <v>45468</v>
      </c>
    </row>
    <row r="59" spans="1:13" ht="15.75">
      <c r="A59" s="232" t="s">
        <v>499</v>
      </c>
      <c r="B59" s="232" t="s">
        <v>262</v>
      </c>
      <c r="C59" s="232"/>
      <c r="D59" s="232" t="s">
        <v>446</v>
      </c>
      <c r="E59" s="232"/>
      <c r="F59" s="252" t="s">
        <v>26</v>
      </c>
      <c r="G59" s="252">
        <f>ROUND(I59+J59,2)</f>
        <v>88.27</v>
      </c>
      <c r="H59" s="258"/>
      <c r="I59" s="269">
        <v>54.05</v>
      </c>
      <c r="J59" s="269">
        <v>34.22</v>
      </c>
      <c r="L59" s="263" t="s">
        <v>500</v>
      </c>
      <c r="M59" s="270">
        <v>45468</v>
      </c>
    </row>
    <row r="60" spans="1:13" ht="15.75">
      <c r="A60" s="433" t="s">
        <v>449</v>
      </c>
      <c r="B60" s="433"/>
      <c r="C60" s="433"/>
      <c r="D60" s="433"/>
      <c r="E60" s="433"/>
      <c r="F60" s="433"/>
      <c r="G60" s="264">
        <f>ROUND((G57+G58+G59)/(COUNTA(G57:G59)),2)</f>
        <v>75.08</v>
      </c>
      <c r="H60" s="265"/>
    </row>
    <row r="61" spans="1:13" ht="15.75">
      <c r="A61" s="256">
        <v>11</v>
      </c>
      <c r="B61" s="432" t="s">
        <v>501</v>
      </c>
      <c r="C61" s="432"/>
      <c r="D61" s="432"/>
      <c r="E61" s="432"/>
      <c r="F61" s="432"/>
      <c r="G61" s="432"/>
      <c r="H61" s="225"/>
      <c r="I61" s="257" t="s">
        <v>17</v>
      </c>
      <c r="J61" s="257" t="s">
        <v>443</v>
      </c>
      <c r="L61" s="257" t="s">
        <v>248</v>
      </c>
      <c r="M61" s="257" t="s">
        <v>423</v>
      </c>
    </row>
    <row r="62" spans="1:13" ht="15.75">
      <c r="A62" s="232" t="s">
        <v>502</v>
      </c>
      <c r="B62" s="232" t="s">
        <v>262</v>
      </c>
      <c r="C62" s="232"/>
      <c r="D62" s="232" t="s">
        <v>503</v>
      </c>
      <c r="E62" s="232"/>
      <c r="F62" s="252" t="s">
        <v>26</v>
      </c>
      <c r="G62" s="252">
        <f>ROUND(I62+J62,2)</f>
        <v>2377.35</v>
      </c>
      <c r="H62" s="258"/>
      <c r="I62" s="269">
        <v>2312.1</v>
      </c>
      <c r="J62" s="269">
        <v>65.25</v>
      </c>
      <c r="L62" s="233" t="s">
        <v>504</v>
      </c>
      <c r="M62" s="270">
        <v>45468</v>
      </c>
    </row>
    <row r="63" spans="1:13" ht="15.75">
      <c r="A63" s="232" t="s">
        <v>505</v>
      </c>
      <c r="B63" s="232" t="s">
        <v>262</v>
      </c>
      <c r="C63" s="232"/>
      <c r="D63" s="232" t="s">
        <v>450</v>
      </c>
      <c r="E63" s="232"/>
      <c r="F63" s="252" t="s">
        <v>26</v>
      </c>
      <c r="G63" s="252">
        <f>ROUND(I63+J63,2)</f>
        <v>2899.55</v>
      </c>
      <c r="H63" s="258"/>
      <c r="I63" s="269">
        <v>2699</v>
      </c>
      <c r="J63" s="269">
        <v>200.55</v>
      </c>
      <c r="L63" s="263" t="s">
        <v>506</v>
      </c>
      <c r="M63" s="270">
        <v>45468</v>
      </c>
    </row>
    <row r="64" spans="1:13" ht="15.75">
      <c r="A64" s="232" t="s">
        <v>507</v>
      </c>
      <c r="B64" s="232" t="s">
        <v>262</v>
      </c>
      <c r="C64" s="232"/>
      <c r="D64" s="232" t="s">
        <v>474</v>
      </c>
      <c r="E64" s="232"/>
      <c r="F64" s="252" t="s">
        <v>26</v>
      </c>
      <c r="G64" s="252">
        <f>ROUND(I64+J64,2)</f>
        <v>2735.68</v>
      </c>
      <c r="H64" s="258"/>
      <c r="I64" s="269">
        <v>2549</v>
      </c>
      <c r="J64" s="269">
        <v>186.68</v>
      </c>
      <c r="L64" s="263" t="s">
        <v>508</v>
      </c>
      <c r="M64" s="270">
        <v>45468</v>
      </c>
    </row>
    <row r="65" spans="1:13" ht="15.75">
      <c r="A65" s="433" t="s">
        <v>449</v>
      </c>
      <c r="B65" s="433"/>
      <c r="C65" s="433"/>
      <c r="D65" s="433"/>
      <c r="E65" s="433"/>
      <c r="F65" s="433"/>
      <c r="G65" s="264">
        <f>ROUND((G62+G63+G64)/(COUNTA(G62:G64)),2)</f>
        <v>2670.86</v>
      </c>
      <c r="H65" s="265"/>
    </row>
    <row r="66" spans="1:13" ht="15.75">
      <c r="A66" s="256">
        <v>12</v>
      </c>
      <c r="B66" s="432" t="s">
        <v>509</v>
      </c>
      <c r="C66" s="432"/>
      <c r="D66" s="432"/>
      <c r="E66" s="432"/>
      <c r="F66" s="432"/>
      <c r="G66" s="432"/>
      <c r="H66" s="225"/>
      <c r="I66" s="257" t="s">
        <v>17</v>
      </c>
      <c r="J66" s="257" t="s">
        <v>443</v>
      </c>
      <c r="L66" s="257" t="s">
        <v>248</v>
      </c>
      <c r="M66" s="257" t="s">
        <v>423</v>
      </c>
    </row>
    <row r="67" spans="1:13" ht="15.75">
      <c r="A67" s="232" t="s">
        <v>510</v>
      </c>
      <c r="B67" s="232" t="s">
        <v>262</v>
      </c>
      <c r="C67" s="232"/>
      <c r="D67" s="232" t="s">
        <v>444</v>
      </c>
      <c r="E67" s="232"/>
      <c r="F67" s="252" t="s">
        <v>26</v>
      </c>
      <c r="G67" s="252">
        <f>ROUND(I67+J67,2)</f>
        <v>3253.58</v>
      </c>
      <c r="H67" s="258"/>
      <c r="I67" s="269">
        <v>3149.1</v>
      </c>
      <c r="J67" s="269">
        <v>104.48</v>
      </c>
      <c r="L67" s="263" t="s">
        <v>511</v>
      </c>
      <c r="M67" s="270">
        <v>45468</v>
      </c>
    </row>
    <row r="68" spans="1:13" ht="15.75">
      <c r="A68" s="232" t="s">
        <v>512</v>
      </c>
      <c r="B68" s="232" t="s">
        <v>262</v>
      </c>
      <c r="C68" s="232"/>
      <c r="D68" s="232" t="s">
        <v>513</v>
      </c>
      <c r="E68" s="232"/>
      <c r="F68" s="252" t="s">
        <v>26</v>
      </c>
      <c r="G68" s="252">
        <f>ROUND(I68+J68,2)</f>
        <v>3843</v>
      </c>
      <c r="H68" s="258"/>
      <c r="I68" s="269">
        <v>3769</v>
      </c>
      <c r="J68" s="269">
        <v>74</v>
      </c>
      <c r="L68" s="263" t="s">
        <v>514</v>
      </c>
      <c r="M68" s="270">
        <v>45468</v>
      </c>
    </row>
    <row r="69" spans="1:13" ht="15.75">
      <c r="A69" s="232" t="s">
        <v>515</v>
      </c>
      <c r="B69" s="232" t="s">
        <v>262</v>
      </c>
      <c r="C69" s="232"/>
      <c r="D69" s="232" t="s">
        <v>450</v>
      </c>
      <c r="E69" s="232"/>
      <c r="F69" s="252" t="s">
        <v>26</v>
      </c>
      <c r="G69" s="252">
        <f>ROUND(I69+J69,2)</f>
        <v>3216.8</v>
      </c>
      <c r="H69" s="258"/>
      <c r="I69" s="269">
        <v>3216.8</v>
      </c>
      <c r="J69" s="269">
        <v>0</v>
      </c>
      <c r="L69" s="263" t="s">
        <v>516</v>
      </c>
      <c r="M69" s="270">
        <v>45468</v>
      </c>
    </row>
    <row r="70" spans="1:13" ht="15.75">
      <c r="A70" s="433" t="s">
        <v>449</v>
      </c>
      <c r="B70" s="433"/>
      <c r="C70" s="433"/>
      <c r="D70" s="433"/>
      <c r="E70" s="433"/>
      <c r="F70" s="433"/>
      <c r="G70" s="264">
        <f>ROUND((G67+G68+G69)/(COUNTA(G67:G69)),2)</f>
        <v>3437.79</v>
      </c>
      <c r="H70" s="265"/>
    </row>
  </sheetData>
  <mergeCells count="28">
    <mergeCell ref="A65:F65"/>
    <mergeCell ref="B66:G66"/>
    <mergeCell ref="A70:F70"/>
    <mergeCell ref="A54:F54"/>
    <mergeCell ref="A55:F55"/>
    <mergeCell ref="B56:G56"/>
    <mergeCell ref="A60:F60"/>
    <mergeCell ref="B61:G61"/>
    <mergeCell ref="A43:F43"/>
    <mergeCell ref="B44:G44"/>
    <mergeCell ref="A48:F48"/>
    <mergeCell ref="A49:F49"/>
    <mergeCell ref="B50:G50"/>
    <mergeCell ref="B29:G29"/>
    <mergeCell ref="A33:F33"/>
    <mergeCell ref="B34:G34"/>
    <mergeCell ref="A38:F38"/>
    <mergeCell ref="B39:G39"/>
    <mergeCell ref="A18:F18"/>
    <mergeCell ref="B19:G19"/>
    <mergeCell ref="A23:F23"/>
    <mergeCell ref="B24:G24"/>
    <mergeCell ref="A28:F28"/>
    <mergeCell ref="A1:B5"/>
    <mergeCell ref="I6:J6"/>
    <mergeCell ref="B7:G7"/>
    <mergeCell ref="A12:F12"/>
    <mergeCell ref="B13:G13"/>
  </mergeCells>
  <hyperlinks>
    <hyperlink ref="L8" r:id="rId1"/>
    <hyperlink ref="L9" r:id="rId2"/>
    <hyperlink ref="L10" r:id="rId3"/>
    <hyperlink ref="L11" r:id="rId4"/>
    <hyperlink ref="L14" r:id="rId5"/>
    <hyperlink ref="L15" r:id="rId6"/>
    <hyperlink ref="L16" r:id="rId7"/>
    <hyperlink ref="L17" r:id="rId8"/>
    <hyperlink ref="L20" r:id="rId9"/>
    <hyperlink ref="L22" r:id="rId10" location="is_advertising=true&amp;position=12&amp;search_layout=grid&amp;type=pad&amp;tracking_id=00759125-ecd9-427a-91f2-9c33a753b634&amp;is_advertising=true&amp;ad_domain=VQCATCORE_LST&amp;ad_position=12&amp;ad_click_id=ODUzYmQwMDEtMjdhYy00M2JjLWJjZDEtNDQ1NjE3Mzk4NmU3" display="https://produto.mercadolivre.com.br/MLB-3482100427-mesa-escrivaninha-office-durango-com-2-gavetas-em-l-de-canto-_JM#is_advertising=true&amp;position=12&amp;search_layout=grid&amp;type=pad&amp;tracking_id=00759125-ecd9-427a-91f2-9c33a753b634&amp;is_advertising=true&amp;ad_domain=VQCATCORE_LST&amp;ad_position=12&amp;ad_click_id=ODUzYmQwMDEtMjdhYy00M2JjLWJjZDEtNDQ1NjE3Mzk4NmU3"/>
    <hyperlink ref="L25" r:id="rId11"/>
    <hyperlink ref="L26" r:id="rId12"/>
    <hyperlink ref="L27" r:id="rId13"/>
    <hyperlink ref="L30" r:id="rId14"/>
    <hyperlink ref="L31" r:id="rId15"/>
    <hyperlink ref="L32" r:id="rId16"/>
    <hyperlink ref="L35" r:id="rId17"/>
    <hyperlink ref="L36" r:id="rId18" location="searchVariation=178045365665&amp;position=2&amp;search_layout=grid&amp;type=item&amp;tracking_id=6f072e91-63a1-4d87-9d0e-799314c87fad" display="https://produto.mercadolivre.com.br/MLB-3577585480-monitor-dell-22-widescreen-se2216h-vga-hdmi-full-hd-led-_JM?searchVariation=178045365665#searchVariation=178045365665&amp;position=2&amp;search_layout=grid&amp;type=item&amp;tracking_id=6f072e91-63a1-4d87-9d0e-799314c87fad"/>
    <hyperlink ref="L37" r:id="rId19" location="searchVariation=MLB20796829&amp;position=3&amp;search_layout=stack&amp;type=product&amp;tracking_id=f20fb669-0ee0-4f67-b5ec-a11334d75068"/>
    <hyperlink ref="L40" r:id="rId20"/>
    <hyperlink ref="L41" r:id="rId21"/>
    <hyperlink ref="L42" r:id="rId22"/>
    <hyperlink ref="L45" r:id="rId23"/>
    <hyperlink ref="L46" r:id="rId24"/>
    <hyperlink ref="L47" r:id="rId25"/>
    <hyperlink ref="L51" r:id="rId26"/>
    <hyperlink ref="L52" r:id="rId27"/>
    <hyperlink ref="L53" r:id="rId28"/>
    <hyperlink ref="L57" r:id="rId29"/>
    <hyperlink ref="L58" r:id="rId30"/>
    <hyperlink ref="L59" r:id="rId31"/>
    <hyperlink ref="L63" r:id="rId32"/>
    <hyperlink ref="L64" r:id="rId33"/>
    <hyperlink ref="L67" r:id="rId34" display="https://www.magazineluiza.com.br/projetor-epson-powerlite-e20-xga-portatil-3400-lumens-3lcd-hdmi-branco/p/230187900/et/eapj/?&amp;=&amp;seller_id=magazineluiza&amp;utm_source=google&amp;utm_medium=pla&amp;utm_campaign=&amp;partner_id=58953&amp;gclid=Cj0KCQjw5oiMBhDtARIsAJi0qk0X3umKb9mGCAzbXBXs1Bx8y1VjmXWd35pG4JsPKEQb14Fs3FIyuEQaAnWXEALw_wcB&amp;gclsrc=aw.ds"/>
    <hyperlink ref="L68" r:id="rId35" display="https://www.fastshop.com.br/web/p/d/EPV11H981020_PRD/projetor-epson-3400-lumens-branco-v11h981020-fast?partner=parceiro-google&amp;cm_mmc=cpc_Shopping-_-EPV11H981020_PRD&amp;gclid=Cj0KCQjw5oiMBhDtARIsAJi0qk0hpVO-oYz1DXVOgJ0Z8l7MoBUB54xbL1e1jq4K6U0D9yWg4PJuc5QaAu80EALw_wcB"/>
    <hyperlink ref="L69" r:id="rId36" display="https://www.amazon.com.br/Projetor-Powerlite-L%C3%BAmens-Branco-Bivolt/dp/B087271SYH/ref=asc_df_B087271SYH/?tag=googleshopp00-20&amp;linkCode=df0&amp;hvadid=379799240111&amp;hvpos=&amp;hvnetw=g&amp;hvrand=6527003303152008811&amp;hvpone=&amp;hvptwo=&amp;hvqmt=&amp;hvdev=c&amp;hvdvcmdl=&amp;hvlocint=&amp;hvlocphy=1001547&amp;hvtargid=pla-982292920263&amp;psc=1"/>
  </hyperlinks>
  <pageMargins left="0.51180555555555596" right="0.51180555555555596" top="0.78749999999999998" bottom="0.98472222222222205" header="0.511811023622047" footer="0.31527777777777799"/>
  <pageSetup paperSize="9" scale="84" orientation="portrait" horizontalDpi="300" verticalDpi="300" r:id="rId37"/>
  <headerFooter>
    <oddFooter>&amp;RPrefeitura Municipal de Marechal Floriano
R. David Canal, 57, Centro, Mal. Floriano /ES. CEP: 29.255-000
Tel.: (27) 3288-1111 E-mail: gabinete@marechalfloriano.es.gov.br
https://www.marechalfloriano.es.gov.br/</oddFooter>
  </headerFooter>
  <rowBreaks count="1" manualBreakCount="1">
    <brk id="33" max="16383" man="1"/>
  </rowBreaks>
  <drawing r:id="rId38"/>
</worksheet>
</file>

<file path=xl/worksheets/sheet13.xml><?xml version="1.0" encoding="utf-8"?>
<worksheet xmlns="http://schemas.openxmlformats.org/spreadsheetml/2006/main" xmlns:r="http://schemas.openxmlformats.org/officeDocument/2006/relationships">
  <sheetPr>
    <tabColor rgb="FF92D050"/>
    <pageSetUpPr fitToPage="1"/>
  </sheetPr>
  <dimension ref="A1:J23"/>
  <sheetViews>
    <sheetView view="pageBreakPreview" workbookViewId="0">
      <selection activeCell="C4" sqref="C4"/>
    </sheetView>
  </sheetViews>
  <sheetFormatPr defaultColWidth="8.85546875" defaultRowHeight="15.6" customHeight="1"/>
  <cols>
    <col min="1" max="1" width="6" style="114" customWidth="1"/>
    <col min="2" max="2" width="6.85546875" style="114" customWidth="1"/>
    <col min="3" max="3" width="35.5703125" style="114" customWidth="1"/>
    <col min="4" max="4" width="13.85546875" style="114" customWidth="1"/>
    <col min="5" max="5" width="15.28515625" style="114" customWidth="1"/>
    <col min="6" max="6" width="12.5703125" style="114" customWidth="1"/>
    <col min="7" max="7" width="12.7109375" style="114" customWidth="1"/>
    <col min="8" max="8" width="13.28515625" style="114" customWidth="1"/>
    <col min="9" max="9" width="8.85546875" style="114"/>
    <col min="10" max="10" width="13.28515625" style="114" customWidth="1"/>
    <col min="11" max="16384" width="8.85546875" style="114"/>
  </cols>
  <sheetData>
    <row r="1" spans="1:10" ht="15.75">
      <c r="A1" s="424"/>
      <c r="B1" s="424"/>
      <c r="C1" s="115" t="s">
        <v>183</v>
      </c>
      <c r="D1" s="115"/>
      <c r="E1" s="115"/>
      <c r="F1" s="115"/>
    </row>
    <row r="2" spans="1:10" ht="15.75">
      <c r="A2" s="424"/>
      <c r="B2" s="424"/>
      <c r="C2" s="116" t="s">
        <v>184</v>
      </c>
      <c r="D2" s="116"/>
      <c r="E2" s="116"/>
      <c r="F2" s="116"/>
    </row>
    <row r="3" spans="1:10" ht="6.6" customHeight="1">
      <c r="A3" s="424"/>
      <c r="B3" s="424"/>
    </row>
    <row r="4" spans="1:10" ht="15.75">
      <c r="A4" s="424"/>
      <c r="B4" s="424"/>
      <c r="C4" s="117" t="s">
        <v>185</v>
      </c>
      <c r="D4" s="117"/>
      <c r="E4" s="117"/>
      <c r="F4" s="117"/>
      <c r="G4" s="117"/>
    </row>
    <row r="5" spans="1:10" ht="15.75">
      <c r="A5" s="424"/>
      <c r="B5" s="424"/>
      <c r="C5" s="114" t="s">
        <v>517</v>
      </c>
      <c r="G5" s="409"/>
      <c r="H5" s="409"/>
      <c r="I5" s="409"/>
      <c r="J5" s="409"/>
    </row>
    <row r="6" spans="1:10" s="121" customFormat="1" ht="29.45" customHeight="1">
      <c r="A6" s="180" t="s">
        <v>247</v>
      </c>
      <c r="B6" s="421" t="s">
        <v>518</v>
      </c>
      <c r="C6" s="421"/>
      <c r="D6" s="181" t="s">
        <v>519</v>
      </c>
      <c r="E6" s="181" t="s">
        <v>520</v>
      </c>
      <c r="F6" s="181" t="s">
        <v>521</v>
      </c>
      <c r="G6" s="181" t="s">
        <v>522</v>
      </c>
      <c r="H6" s="120"/>
      <c r="I6" s="416"/>
      <c r="J6" s="416"/>
    </row>
    <row r="7" spans="1:10" s="126" customFormat="1" ht="16.5">
      <c r="A7" s="274">
        <v>1</v>
      </c>
      <c r="B7" s="435" t="s">
        <v>523</v>
      </c>
      <c r="C7" s="435"/>
      <c r="D7" s="435"/>
      <c r="E7" s="435"/>
      <c r="F7" s="435"/>
      <c r="G7" s="435"/>
      <c r="H7" s="124"/>
      <c r="I7" s="124"/>
      <c r="J7" s="124"/>
    </row>
    <row r="8" spans="1:10" s="126" customFormat="1" ht="16.5">
      <c r="A8" s="127" t="s">
        <v>254</v>
      </c>
      <c r="B8" s="436" t="s">
        <v>273</v>
      </c>
      <c r="C8" s="436"/>
      <c r="D8" s="275">
        <f>'K2_Insumos-Escrit.'!$G$23</f>
        <v>463.25</v>
      </c>
      <c r="E8" s="276">
        <v>0.1</v>
      </c>
      <c r="F8" s="275">
        <f>ROUND(D8*E8,2)</f>
        <v>46.33</v>
      </c>
      <c r="G8" s="277">
        <f>ROUND(F8/12,2)</f>
        <v>3.86</v>
      </c>
      <c r="H8" s="128"/>
      <c r="I8" s="129"/>
      <c r="J8" s="130"/>
    </row>
    <row r="9" spans="1:10" s="126" customFormat="1" ht="16.5">
      <c r="A9" s="274">
        <v>2</v>
      </c>
      <c r="B9" s="435" t="s">
        <v>524</v>
      </c>
      <c r="C9" s="435"/>
      <c r="D9" s="435"/>
      <c r="E9" s="435"/>
      <c r="F9" s="435"/>
      <c r="G9" s="435"/>
    </row>
    <row r="10" spans="1:10" s="126" customFormat="1" ht="16.5">
      <c r="A10" s="127" t="s">
        <v>261</v>
      </c>
      <c r="B10" s="436" t="s">
        <v>276</v>
      </c>
      <c r="C10" s="436"/>
      <c r="D10" s="275">
        <f>'K2_Insumos-Escrit.'!$G$28</f>
        <v>428.01</v>
      </c>
      <c r="E10" s="276">
        <v>0.1</v>
      </c>
      <c r="F10" s="275">
        <f>ROUND(D10*E10,2)</f>
        <v>42.8</v>
      </c>
      <c r="G10" s="277">
        <f>ROUND(F10/12,2)</f>
        <v>3.57</v>
      </c>
    </row>
    <row r="11" spans="1:10" s="126" customFormat="1" ht="16.5">
      <c r="A11" s="274">
        <v>3</v>
      </c>
      <c r="B11" s="435" t="s">
        <v>525</v>
      </c>
      <c r="C11" s="435"/>
      <c r="D11" s="435"/>
      <c r="E11" s="435"/>
      <c r="F11" s="435"/>
      <c r="G11" s="435"/>
    </row>
    <row r="12" spans="1:10" s="126" customFormat="1" ht="16.5">
      <c r="A12" s="127" t="s">
        <v>272</v>
      </c>
      <c r="B12" s="436" t="s">
        <v>278</v>
      </c>
      <c r="C12" s="436"/>
      <c r="D12" s="275">
        <f>'K2_Insumos-Escrit.'!$G$33</f>
        <v>353.78</v>
      </c>
      <c r="E12" s="276">
        <v>0.1</v>
      </c>
      <c r="F12" s="275">
        <f>ROUND(D12*E12,2)</f>
        <v>35.380000000000003</v>
      </c>
      <c r="G12" s="277">
        <f>ROUND(F12/12,2)</f>
        <v>2.95</v>
      </c>
    </row>
    <row r="13" spans="1:10" s="126" customFormat="1" ht="16.5">
      <c r="A13" s="274">
        <v>4</v>
      </c>
      <c r="B13" s="435" t="s">
        <v>526</v>
      </c>
      <c r="C13" s="435"/>
      <c r="D13" s="435"/>
      <c r="E13" s="435"/>
      <c r="F13" s="435"/>
      <c r="G13" s="435"/>
    </row>
    <row r="14" spans="1:10" s="194" customFormat="1" ht="27.6" customHeight="1">
      <c r="A14" s="141" t="s">
        <v>280</v>
      </c>
      <c r="B14" s="437" t="s">
        <v>527</v>
      </c>
      <c r="C14" s="437"/>
      <c r="D14" s="199">
        <f>'K2_Insumos-Escrit.'!$G$49</f>
        <v>5153.7099999999991</v>
      </c>
      <c r="E14" s="278">
        <v>0.2</v>
      </c>
      <c r="F14" s="199">
        <f>ROUND(D14*E14,2)</f>
        <v>1030.74</v>
      </c>
      <c r="G14" s="279">
        <f>ROUND(F14/12,2)</f>
        <v>85.9</v>
      </c>
    </row>
    <row r="15" spans="1:10" s="126" customFormat="1" ht="16.5">
      <c r="A15" s="274">
        <v>5</v>
      </c>
      <c r="B15" s="435" t="s">
        <v>528</v>
      </c>
      <c r="C15" s="435"/>
      <c r="D15" s="435"/>
      <c r="E15" s="435"/>
      <c r="F15" s="435"/>
      <c r="G15" s="435"/>
    </row>
    <row r="16" spans="1:10" s="194" customFormat="1" ht="27.6" customHeight="1">
      <c r="A16" s="141" t="s">
        <v>287</v>
      </c>
      <c r="B16" s="437" t="s">
        <v>288</v>
      </c>
      <c r="C16" s="437"/>
      <c r="D16" s="199">
        <f>'K2_Insumos-Escrit.'!$G$55</f>
        <v>3610.75</v>
      </c>
      <c r="E16" s="278">
        <v>0.2</v>
      </c>
      <c r="F16" s="199">
        <f>ROUND(D16*E16,2)</f>
        <v>722.15</v>
      </c>
      <c r="G16" s="279">
        <f>ROUND(F16/12,2)</f>
        <v>60.18</v>
      </c>
    </row>
    <row r="17" spans="1:7" s="126" customFormat="1" ht="16.5">
      <c r="A17" s="274">
        <v>6</v>
      </c>
      <c r="B17" s="435" t="s">
        <v>529</v>
      </c>
      <c r="C17" s="435"/>
      <c r="D17" s="435"/>
      <c r="E17" s="435"/>
      <c r="F17" s="435"/>
      <c r="G17" s="435"/>
    </row>
    <row r="18" spans="1:7" s="126" customFormat="1" ht="16.5">
      <c r="A18" s="127" t="s">
        <v>291</v>
      </c>
      <c r="B18" s="436" t="s">
        <v>529</v>
      </c>
      <c r="C18" s="436"/>
      <c r="D18" s="275">
        <f>'K2_Insumos-Escrit.'!$G$60</f>
        <v>75.08</v>
      </c>
      <c r="E18" s="276">
        <v>0.2</v>
      </c>
      <c r="F18" s="275">
        <f>ROUND(D18*E18,2)</f>
        <v>15.02</v>
      </c>
      <c r="G18" s="277">
        <f>ROUND(F18/12,2)</f>
        <v>1.25</v>
      </c>
    </row>
    <row r="19" spans="1:7" s="126" customFormat="1" ht="16.5">
      <c r="A19" s="274">
        <v>7</v>
      </c>
      <c r="B19" s="435" t="s">
        <v>296</v>
      </c>
      <c r="C19" s="435"/>
      <c r="D19" s="435"/>
      <c r="E19" s="435"/>
      <c r="F19" s="435"/>
      <c r="G19" s="435"/>
    </row>
    <row r="20" spans="1:7" s="194" customFormat="1" ht="26.45" customHeight="1">
      <c r="A20" s="141" t="s">
        <v>297</v>
      </c>
      <c r="B20" s="437" t="s">
        <v>298</v>
      </c>
      <c r="C20" s="437"/>
      <c r="D20" s="199">
        <f>'K2_Insumos-Escrit.'!$G$65</f>
        <v>2670.86</v>
      </c>
      <c r="E20" s="278">
        <v>0.2</v>
      </c>
      <c r="F20" s="199">
        <f>ROUND(D20*E20,2)</f>
        <v>534.16999999999996</v>
      </c>
      <c r="G20" s="279">
        <f>ROUND(F20/12,2)</f>
        <v>44.51</v>
      </c>
    </row>
    <row r="21" spans="1:7" s="126" customFormat="1" ht="16.5">
      <c r="A21" s="274">
        <v>8</v>
      </c>
      <c r="B21" s="435" t="s">
        <v>530</v>
      </c>
      <c r="C21" s="435"/>
      <c r="D21" s="435"/>
      <c r="E21" s="435"/>
      <c r="F21" s="435"/>
      <c r="G21" s="435"/>
    </row>
    <row r="22" spans="1:7" s="194" customFormat="1" ht="25.9" customHeight="1">
      <c r="A22" s="141" t="s">
        <v>477</v>
      </c>
      <c r="B22" s="437" t="s">
        <v>509</v>
      </c>
      <c r="C22" s="437"/>
      <c r="D22" s="199">
        <f>'K2_Insumos-Escrit.'!$G$70</f>
        <v>3437.79</v>
      </c>
      <c r="E22" s="278">
        <v>0.2</v>
      </c>
      <c r="F22" s="199">
        <f>ROUND(D22*E22,2)</f>
        <v>687.56</v>
      </c>
      <c r="G22" s="279">
        <f>ROUND(F22/12,2)</f>
        <v>57.3</v>
      </c>
    </row>
    <row r="23" spans="1:7" ht="15.75">
      <c r="A23" s="241" t="s">
        <v>531</v>
      </c>
    </row>
  </sheetData>
  <mergeCells count="20">
    <mergeCell ref="B18:C18"/>
    <mergeCell ref="B19:G19"/>
    <mergeCell ref="B20:C20"/>
    <mergeCell ref="B21:G21"/>
    <mergeCell ref="B22:C22"/>
    <mergeCell ref="B13:G13"/>
    <mergeCell ref="B14:C14"/>
    <mergeCell ref="B15:G15"/>
    <mergeCell ref="B16:C16"/>
    <mergeCell ref="B17:G17"/>
    <mergeCell ref="B8:C8"/>
    <mergeCell ref="B9:G9"/>
    <mergeCell ref="B10:C10"/>
    <mergeCell ref="B11:G11"/>
    <mergeCell ref="B12:C12"/>
    <mergeCell ref="A1:B5"/>
    <mergeCell ref="G5:J5"/>
    <mergeCell ref="B6:C6"/>
    <mergeCell ref="I6:J6"/>
    <mergeCell ref="B7:G7"/>
  </mergeCells>
  <pageMargins left="0.51180555555555596" right="0.51180555555555596" top="0.78749999999999998" bottom="1.02430555555556" header="0.511811023622047" footer="0.31527777777777799"/>
  <pageSetup paperSize="9" scale="91"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14.xml><?xml version="1.0" encoding="utf-8"?>
<worksheet xmlns="http://schemas.openxmlformats.org/spreadsheetml/2006/main" xmlns:r="http://schemas.openxmlformats.org/officeDocument/2006/relationships">
  <sheetPr>
    <tabColor rgb="FF92D050"/>
    <pageSetUpPr fitToPage="1"/>
  </sheetPr>
  <dimension ref="A1:N70"/>
  <sheetViews>
    <sheetView view="pageBreakPreview" workbookViewId="0">
      <selection activeCell="C4" sqref="C4"/>
    </sheetView>
  </sheetViews>
  <sheetFormatPr defaultColWidth="8.85546875" defaultRowHeight="15.6" customHeight="1"/>
  <cols>
    <col min="1" max="1" width="5.140625" style="114" customWidth="1"/>
    <col min="2" max="2" width="7.85546875" style="114" customWidth="1"/>
    <col min="3" max="3" width="42.5703125" style="114" customWidth="1"/>
    <col min="4" max="4" width="13.28515625" style="114" customWidth="1"/>
    <col min="5" max="6" width="9.5703125" style="114" customWidth="1"/>
    <col min="7" max="7" width="11.140625" style="114" customWidth="1"/>
    <col min="8" max="9" width="9.5703125" style="114" customWidth="1"/>
    <col min="10" max="10" width="13.7109375" style="114" customWidth="1"/>
    <col min="11" max="11" width="8.85546875" style="114"/>
    <col min="12" max="12" width="13.28515625" style="114" customWidth="1"/>
    <col min="13" max="13" width="8.85546875" style="114"/>
    <col min="14" max="14" width="13.28515625" style="114" customWidth="1"/>
    <col min="15" max="16384" width="8.85546875" style="114"/>
  </cols>
  <sheetData>
    <row r="1" spans="1:14" ht="15.75">
      <c r="A1" s="438"/>
      <c r="B1" s="438"/>
      <c r="C1" s="115" t="s">
        <v>183</v>
      </c>
      <c r="D1" s="115"/>
      <c r="E1" s="115"/>
      <c r="F1" s="115"/>
      <c r="G1" s="115"/>
      <c r="H1" s="115"/>
      <c r="I1" s="115"/>
      <c r="J1" s="115"/>
    </row>
    <row r="2" spans="1:14" ht="15.75">
      <c r="A2" s="438"/>
      <c r="B2" s="438"/>
      <c r="C2" s="116" t="s">
        <v>184</v>
      </c>
      <c r="D2" s="116"/>
      <c r="E2" s="116"/>
      <c r="F2" s="116"/>
      <c r="G2" s="116"/>
      <c r="H2" s="116"/>
      <c r="I2" s="116"/>
      <c r="J2" s="116"/>
    </row>
    <row r="3" spans="1:14" ht="6.6" customHeight="1">
      <c r="A3" s="438"/>
      <c r="B3" s="438"/>
    </row>
    <row r="4" spans="1:14" ht="15.75">
      <c r="A4" s="438"/>
      <c r="B4" s="438"/>
      <c r="C4" s="117" t="s">
        <v>185</v>
      </c>
      <c r="D4" s="117"/>
      <c r="E4" s="117"/>
      <c r="F4" s="117"/>
      <c r="G4" s="117"/>
      <c r="H4" s="117"/>
      <c r="I4" s="117"/>
      <c r="J4" s="117"/>
    </row>
    <row r="5" spans="1:14" ht="15.75">
      <c r="A5" s="438"/>
      <c r="B5" s="438"/>
      <c r="C5" s="114" t="s">
        <v>532</v>
      </c>
      <c r="K5" s="409"/>
      <c r="L5" s="409"/>
      <c r="M5" s="409"/>
      <c r="N5" s="409"/>
    </row>
    <row r="6" spans="1:14" ht="15.75">
      <c r="A6" s="421" t="s">
        <v>247</v>
      </c>
      <c r="B6" s="421" t="s">
        <v>533</v>
      </c>
      <c r="C6" s="439" t="s">
        <v>534</v>
      </c>
      <c r="D6" s="440" t="s">
        <v>535</v>
      </c>
      <c r="E6" s="440"/>
      <c r="F6" s="440"/>
      <c r="G6" s="440"/>
      <c r="H6" s="440"/>
      <c r="I6" s="440"/>
      <c r="J6" s="421" t="s">
        <v>536</v>
      </c>
      <c r="K6" s="431"/>
      <c r="L6" s="431"/>
      <c r="M6" s="409"/>
      <c r="N6" s="409"/>
    </row>
    <row r="7" spans="1:14" ht="15.75">
      <c r="A7" s="421"/>
      <c r="B7" s="421"/>
      <c r="C7" s="439"/>
      <c r="D7" s="229" t="s">
        <v>537</v>
      </c>
      <c r="E7" s="229" t="s">
        <v>538</v>
      </c>
      <c r="F7" s="229" t="s">
        <v>539</v>
      </c>
      <c r="G7" s="229" t="s">
        <v>540</v>
      </c>
      <c r="H7" s="229" t="s">
        <v>541</v>
      </c>
      <c r="I7" s="229" t="s">
        <v>542</v>
      </c>
      <c r="J7" s="421"/>
      <c r="K7" s="250"/>
      <c r="M7" s="250"/>
      <c r="N7" s="251"/>
    </row>
    <row r="8" spans="1:14" ht="15.75">
      <c r="A8" s="232" t="s">
        <v>22</v>
      </c>
      <c r="B8" s="280" t="str">
        <f t="shared" ref="B8:B19" si="0">VLOOKUP(A8,$A$23:$D$70,2,FALSE())</f>
        <v>IL-K2.01</v>
      </c>
      <c r="C8" s="281" t="str">
        <f t="shared" ref="C8:C19" si="1">VLOOKUP(A8,$A$23:$D$70,3,FALSE())</f>
        <v>Esponja dupla face (pacote com 10und)</v>
      </c>
      <c r="D8" s="282">
        <f>IFERROR(VLOOKUP(D$7,$D$23:$E$25,2,FALSE()),0)</f>
        <v>12.64</v>
      </c>
      <c r="E8" s="282">
        <f>IFERROR(VLOOKUP(E7,$D$23:$E$25,2,FALSE()),0)</f>
        <v>0</v>
      </c>
      <c r="F8" s="282">
        <f>IFERROR(VLOOKUP(F7,$D$23:$E$25,2,FALSE()),0)</f>
        <v>0</v>
      </c>
      <c r="G8" s="282">
        <f>IFERROR(VLOOKUP(G7,$D$23:$E$25,2,FALSE()),0)</f>
        <v>16.399999999999999</v>
      </c>
      <c r="H8" s="282">
        <f>IFERROR(VLOOKUP(H7,$D$23:$E$25,2,FALSE()),0)</f>
        <v>0</v>
      </c>
      <c r="I8" s="282">
        <f>IFERROR(VLOOKUP(I7,$D$23:$E$25,2,FALSE()),0)</f>
        <v>14.4</v>
      </c>
      <c r="J8" s="235">
        <f t="shared" ref="J8:J19" si="2">(F8+E8+D8+G8+H8+I8)/3</f>
        <v>14.479999999999999</v>
      </c>
      <c r="K8" s="116" t="s">
        <v>543</v>
      </c>
      <c r="M8" s="116"/>
      <c r="N8" s="254"/>
    </row>
    <row r="9" spans="1:14" ht="15.75">
      <c r="A9" s="232" t="s">
        <v>27</v>
      </c>
      <c r="B9" s="280" t="str">
        <f t="shared" si="0"/>
        <v>IL-K2.02</v>
      </c>
      <c r="C9" s="281" t="str">
        <f t="shared" si="1"/>
        <v>Desinfetante uso geral embalagem com 5l</v>
      </c>
      <c r="D9" s="282">
        <f t="shared" ref="D9:I9" si="3">IFERROR(VLOOKUP(D$7,$D$27:$E$29,2,FALSE()),0)</f>
        <v>13.29</v>
      </c>
      <c r="E9" s="282">
        <f t="shared" si="3"/>
        <v>15.59</v>
      </c>
      <c r="F9" s="282">
        <f t="shared" si="3"/>
        <v>17.79</v>
      </c>
      <c r="G9" s="282">
        <f t="shared" si="3"/>
        <v>0</v>
      </c>
      <c r="H9" s="282">
        <f t="shared" si="3"/>
        <v>0</v>
      </c>
      <c r="I9" s="282">
        <f t="shared" si="3"/>
        <v>0</v>
      </c>
      <c r="J9" s="235">
        <f t="shared" si="2"/>
        <v>15.556666666666665</v>
      </c>
      <c r="K9" s="116" t="s">
        <v>543</v>
      </c>
      <c r="M9" s="116"/>
      <c r="N9" s="254"/>
    </row>
    <row r="10" spans="1:14" ht="15.75">
      <c r="A10" s="232" t="s">
        <v>30</v>
      </c>
      <c r="B10" s="280" t="str">
        <f t="shared" si="0"/>
        <v>IL-K2.03</v>
      </c>
      <c r="C10" s="281" t="str">
        <f t="shared" si="1"/>
        <v>Papel higiênico 30m (12 und)</v>
      </c>
      <c r="D10" s="282">
        <f t="shared" ref="D10:I10" si="4">IFERROR(VLOOKUP(D$7,$D$31:$E$33,2,FALSE()),0)</f>
        <v>0</v>
      </c>
      <c r="E10" s="282">
        <f t="shared" si="4"/>
        <v>15.9</v>
      </c>
      <c r="F10" s="282">
        <f t="shared" si="4"/>
        <v>14.95</v>
      </c>
      <c r="G10" s="282">
        <f t="shared" si="4"/>
        <v>0</v>
      </c>
      <c r="H10" s="282">
        <f t="shared" si="4"/>
        <v>14.24</v>
      </c>
      <c r="I10" s="282">
        <f t="shared" si="4"/>
        <v>0</v>
      </c>
      <c r="J10" s="235">
        <f t="shared" si="2"/>
        <v>15.030000000000001</v>
      </c>
      <c r="K10" s="116" t="s">
        <v>543</v>
      </c>
      <c r="M10" s="116"/>
      <c r="N10" s="254"/>
    </row>
    <row r="11" spans="1:14" ht="15.75">
      <c r="A11" s="232" t="s">
        <v>33</v>
      </c>
      <c r="B11" s="280" t="str">
        <f t="shared" si="0"/>
        <v>IL-K2.04</v>
      </c>
      <c r="C11" s="281" t="str">
        <f t="shared" si="1"/>
        <v>Papel toalha 1000fl</v>
      </c>
      <c r="D11" s="282">
        <f t="shared" ref="D11:I11" si="5">IFERROR(VLOOKUP(D$7,$D$35:$E$37,2,FALSE()),0)</f>
        <v>11.7</v>
      </c>
      <c r="E11" s="282">
        <f t="shared" si="5"/>
        <v>0</v>
      </c>
      <c r="F11" s="282">
        <f t="shared" si="5"/>
        <v>0</v>
      </c>
      <c r="G11" s="282">
        <f t="shared" si="5"/>
        <v>16.899999999999999</v>
      </c>
      <c r="H11" s="282">
        <f t="shared" si="5"/>
        <v>0</v>
      </c>
      <c r="I11" s="282">
        <f t="shared" si="5"/>
        <v>20.13</v>
      </c>
      <c r="J11" s="235">
        <f t="shared" si="2"/>
        <v>16.243333333333332</v>
      </c>
      <c r="K11" s="116" t="s">
        <v>543</v>
      </c>
      <c r="M11" s="116"/>
      <c r="N11" s="254"/>
    </row>
    <row r="12" spans="1:14" ht="15.75">
      <c r="A12" s="232" t="s">
        <v>37</v>
      </c>
      <c r="B12" s="280" t="str">
        <f t="shared" si="0"/>
        <v>IL-K2.05</v>
      </c>
      <c r="C12" s="281" t="str">
        <f t="shared" si="1"/>
        <v>Sabão em pó (5 kg)</v>
      </c>
      <c r="D12" s="282">
        <f t="shared" ref="D12:I12" si="6">IFERROR(VLOOKUP(D$7,$D$39:$E$41,2,FALSE()),0)</f>
        <v>25.35</v>
      </c>
      <c r="E12" s="282">
        <f t="shared" si="6"/>
        <v>0</v>
      </c>
      <c r="F12" s="282">
        <f t="shared" si="6"/>
        <v>0</v>
      </c>
      <c r="G12" s="282">
        <f t="shared" si="6"/>
        <v>32</v>
      </c>
      <c r="H12" s="282">
        <f t="shared" si="6"/>
        <v>0</v>
      </c>
      <c r="I12" s="282">
        <f t="shared" si="6"/>
        <v>29.9</v>
      </c>
      <c r="J12" s="235">
        <f t="shared" si="2"/>
        <v>29.083333333333332</v>
      </c>
      <c r="K12" s="116" t="s">
        <v>543</v>
      </c>
      <c r="M12" s="116"/>
      <c r="N12" s="254"/>
    </row>
    <row r="13" spans="1:14" ht="15.75">
      <c r="A13" s="232" t="s">
        <v>41</v>
      </c>
      <c r="B13" s="280" t="str">
        <f t="shared" si="0"/>
        <v>IL-K2.06</v>
      </c>
      <c r="C13" s="281" t="str">
        <f t="shared" si="1"/>
        <v>Sabonete líquido (embalagem 5l)</v>
      </c>
      <c r="D13" s="282">
        <f t="shared" ref="D13:I13" si="7">IFERROR(VLOOKUP(D$7,$D$43:$E$45,2,FALSE()),0)</f>
        <v>34.85</v>
      </c>
      <c r="E13" s="282">
        <f t="shared" si="7"/>
        <v>0</v>
      </c>
      <c r="F13" s="282">
        <f t="shared" si="7"/>
        <v>0</v>
      </c>
      <c r="G13" s="282">
        <f t="shared" si="7"/>
        <v>28.25</v>
      </c>
      <c r="H13" s="282">
        <f t="shared" si="7"/>
        <v>32.72</v>
      </c>
      <c r="I13" s="282">
        <f t="shared" si="7"/>
        <v>0</v>
      </c>
      <c r="J13" s="235">
        <f t="shared" si="2"/>
        <v>31.939999999999998</v>
      </c>
      <c r="K13" s="114" t="s">
        <v>543</v>
      </c>
    </row>
    <row r="14" spans="1:14" ht="15.75">
      <c r="A14" s="232" t="s">
        <v>44</v>
      </c>
      <c r="B14" s="280" t="str">
        <f t="shared" si="0"/>
        <v>IL-K2.07</v>
      </c>
      <c r="C14" s="281" t="str">
        <f t="shared" si="1"/>
        <v>Saco de lixo com 20l (embalagem com 100und)</v>
      </c>
      <c r="D14" s="282">
        <f t="shared" ref="D14:I14" si="8">IFERROR(VLOOKUP(D$7,$D$47:$E$49,2,FALSE()),0)</f>
        <v>13.04</v>
      </c>
      <c r="E14" s="282">
        <f t="shared" si="8"/>
        <v>0</v>
      </c>
      <c r="F14" s="282">
        <f t="shared" si="8"/>
        <v>0</v>
      </c>
      <c r="G14" s="282">
        <f t="shared" si="8"/>
        <v>12.9</v>
      </c>
      <c r="H14" s="282">
        <f t="shared" si="8"/>
        <v>15.68</v>
      </c>
      <c r="I14" s="282">
        <f t="shared" si="8"/>
        <v>0</v>
      </c>
      <c r="J14" s="235">
        <f t="shared" si="2"/>
        <v>13.873333333333333</v>
      </c>
    </row>
    <row r="15" spans="1:14" ht="15.75">
      <c r="A15" s="232" t="s">
        <v>47</v>
      </c>
      <c r="B15" s="280" t="str">
        <f t="shared" si="0"/>
        <v>IL-K2.08</v>
      </c>
      <c r="C15" s="281" t="str">
        <f t="shared" si="1"/>
        <v>Saco de lixo com 60l (embalagem com 100und)</v>
      </c>
      <c r="D15" s="282">
        <f t="shared" ref="D15:I15" si="9">IFERROR(VLOOKUP(D$7,$D$51:$E$53,2,FALSE()),0)</f>
        <v>15.99</v>
      </c>
      <c r="E15" s="282">
        <f t="shared" si="9"/>
        <v>0</v>
      </c>
      <c r="F15" s="282">
        <f t="shared" si="9"/>
        <v>0</v>
      </c>
      <c r="G15" s="282">
        <f t="shared" si="9"/>
        <v>28.19</v>
      </c>
      <c r="H15" s="282">
        <f t="shared" si="9"/>
        <v>0</v>
      </c>
      <c r="I15" s="282">
        <f t="shared" si="9"/>
        <v>19.989999999999998</v>
      </c>
      <c r="J15" s="235">
        <f t="shared" si="2"/>
        <v>21.39</v>
      </c>
      <c r="K15" s="114" t="s">
        <v>543</v>
      </c>
    </row>
    <row r="16" spans="1:14" ht="15.75">
      <c r="A16" s="232" t="s">
        <v>50</v>
      </c>
      <c r="B16" s="280" t="str">
        <f t="shared" si="0"/>
        <v>IL-K2.09</v>
      </c>
      <c r="C16" s="281" t="str">
        <f t="shared" si="1"/>
        <v>Saco de lixo com 100l (embalagem com 100und)</v>
      </c>
      <c r="D16" s="282">
        <f t="shared" ref="D16:I16" si="10">IFERROR(VLOOKUP(D$7,$D$55:$E$57,2,FALSE()),0)</f>
        <v>41.99</v>
      </c>
      <c r="E16" s="282">
        <f t="shared" si="10"/>
        <v>0</v>
      </c>
      <c r="F16" s="282">
        <f t="shared" si="10"/>
        <v>0</v>
      </c>
      <c r="G16" s="282">
        <f t="shared" si="10"/>
        <v>30.75</v>
      </c>
      <c r="H16" s="282">
        <f t="shared" si="10"/>
        <v>47.49</v>
      </c>
      <c r="I16" s="282">
        <f t="shared" si="10"/>
        <v>0</v>
      </c>
      <c r="J16" s="235">
        <f t="shared" si="2"/>
        <v>40.076666666666675</v>
      </c>
    </row>
    <row r="17" spans="1:11" ht="15.75">
      <c r="A17" s="232" t="s">
        <v>53</v>
      </c>
      <c r="B17" s="280" t="str">
        <f t="shared" si="0"/>
        <v>IL-K2.10</v>
      </c>
      <c r="C17" s="281" t="str">
        <f t="shared" si="1"/>
        <v>Limpa vidros 500ml</v>
      </c>
      <c r="D17" s="282">
        <f t="shared" ref="D17:I17" si="11">IFERROR(VLOOKUP(D$7,$D$59:$E$61,2,FALSE()),0)</f>
        <v>0</v>
      </c>
      <c r="E17" s="282">
        <f t="shared" si="11"/>
        <v>10.99</v>
      </c>
      <c r="F17" s="282">
        <f t="shared" si="11"/>
        <v>10.59</v>
      </c>
      <c r="G17" s="282">
        <f t="shared" si="11"/>
        <v>0</v>
      </c>
      <c r="H17" s="282">
        <f t="shared" si="11"/>
        <v>12.99</v>
      </c>
      <c r="I17" s="282">
        <f t="shared" si="11"/>
        <v>0</v>
      </c>
      <c r="J17" s="235">
        <f t="shared" si="2"/>
        <v>11.523333333333333</v>
      </c>
      <c r="K17" s="114" t="s">
        <v>543</v>
      </c>
    </row>
    <row r="18" spans="1:11" ht="15.75">
      <c r="A18" s="232" t="s">
        <v>56</v>
      </c>
      <c r="B18" s="280" t="str">
        <f t="shared" si="0"/>
        <v>IL-K2.11</v>
      </c>
      <c r="C18" s="281" t="str">
        <f t="shared" si="1"/>
        <v>Detergente líquido (galão com 5l)</v>
      </c>
      <c r="D18" s="282">
        <f t="shared" ref="D18:I18" si="12">IFERROR(VLOOKUP(D$7,$D$63:$E$65,2,FALSE()),0)</f>
        <v>24.99</v>
      </c>
      <c r="E18" s="282">
        <f t="shared" si="12"/>
        <v>22.9</v>
      </c>
      <c r="F18" s="282">
        <f t="shared" si="12"/>
        <v>0</v>
      </c>
      <c r="G18" s="282">
        <f t="shared" si="12"/>
        <v>0</v>
      </c>
      <c r="H18" s="282">
        <f t="shared" si="12"/>
        <v>23.79</v>
      </c>
      <c r="I18" s="282">
        <f t="shared" si="12"/>
        <v>0</v>
      </c>
      <c r="J18" s="235">
        <f t="shared" si="2"/>
        <v>23.893333333333334</v>
      </c>
      <c r="K18" s="114" t="s">
        <v>543</v>
      </c>
    </row>
    <row r="19" spans="1:11" ht="15.75">
      <c r="A19" s="232" t="s">
        <v>59</v>
      </c>
      <c r="B19" s="280" t="str">
        <f t="shared" si="0"/>
        <v>IL-K2.12</v>
      </c>
      <c r="C19" s="281" t="str">
        <f t="shared" si="1"/>
        <v>Lã de aço (embalagem com 8 und)</v>
      </c>
      <c r="D19" s="282">
        <f t="shared" ref="D19:I19" si="13">IFERROR(VLOOKUP(D$7,$D$67:$E$69,2,FALSE()),0)</f>
        <v>0</v>
      </c>
      <c r="E19" s="282">
        <f t="shared" si="13"/>
        <v>2.69</v>
      </c>
      <c r="F19" s="282">
        <f t="shared" si="13"/>
        <v>2.69</v>
      </c>
      <c r="G19" s="282">
        <f t="shared" si="13"/>
        <v>0</v>
      </c>
      <c r="H19" s="282">
        <f t="shared" si="13"/>
        <v>2.42</v>
      </c>
      <c r="I19" s="282">
        <f t="shared" si="13"/>
        <v>0</v>
      </c>
      <c r="J19" s="235">
        <f t="shared" si="2"/>
        <v>2.6</v>
      </c>
    </row>
    <row r="20" spans="1:11" ht="6.6" customHeight="1">
      <c r="B20" s="280"/>
      <c r="E20" s="254"/>
    </row>
    <row r="21" spans="1:11" ht="15.75">
      <c r="A21" s="425" t="s">
        <v>544</v>
      </c>
      <c r="B21" s="425"/>
      <c r="C21" s="425"/>
      <c r="D21" s="425"/>
      <c r="E21" s="425"/>
      <c r="F21" s="425"/>
      <c r="G21" s="425"/>
      <c r="H21" s="425"/>
      <c r="I21" s="425"/>
      <c r="J21" s="425"/>
    </row>
    <row r="22" spans="1:11" ht="15.75">
      <c r="A22" s="229" t="s">
        <v>247</v>
      </c>
      <c r="B22" s="229" t="s">
        <v>79</v>
      </c>
      <c r="C22" s="229" t="s">
        <v>534</v>
      </c>
      <c r="D22" s="229" t="s">
        <v>545</v>
      </c>
      <c r="E22" s="283" t="s">
        <v>352</v>
      </c>
      <c r="F22" s="425" t="s">
        <v>546</v>
      </c>
      <c r="G22" s="425"/>
      <c r="H22" s="425"/>
      <c r="I22" s="425"/>
      <c r="J22" s="229" t="s">
        <v>547</v>
      </c>
    </row>
    <row r="23" spans="1:11" ht="15.75">
      <c r="A23" s="441" t="s">
        <v>22</v>
      </c>
      <c r="B23" s="441" t="s">
        <v>308</v>
      </c>
      <c r="C23" s="442" t="s">
        <v>548</v>
      </c>
      <c r="D23" s="233" t="s">
        <v>537</v>
      </c>
      <c r="E23" s="235">
        <v>12.64</v>
      </c>
      <c r="F23" s="443" t="s">
        <v>549</v>
      </c>
      <c r="G23" s="443"/>
      <c r="H23" s="443"/>
      <c r="I23" s="443"/>
      <c r="J23" s="284">
        <v>45469</v>
      </c>
    </row>
    <row r="24" spans="1:11" ht="15.75">
      <c r="A24" s="441"/>
      <c r="B24" s="441"/>
      <c r="C24" s="442"/>
      <c r="D24" s="233" t="s">
        <v>540</v>
      </c>
      <c r="E24" s="235">
        <v>16.399999999999999</v>
      </c>
      <c r="F24" s="443" t="s">
        <v>550</v>
      </c>
      <c r="G24" s="443"/>
      <c r="H24" s="443"/>
      <c r="I24" s="443"/>
      <c r="J24" s="284">
        <v>45469</v>
      </c>
    </row>
    <row r="25" spans="1:11" ht="15.75">
      <c r="A25" s="441"/>
      <c r="B25" s="441"/>
      <c r="C25" s="442"/>
      <c r="D25" s="233" t="s">
        <v>542</v>
      </c>
      <c r="E25" s="235">
        <v>14.4</v>
      </c>
      <c r="F25" s="443" t="s">
        <v>551</v>
      </c>
      <c r="G25" s="443"/>
      <c r="H25" s="443"/>
      <c r="I25" s="443"/>
      <c r="J25" s="284">
        <v>45469</v>
      </c>
    </row>
    <row r="26" spans="1:11" ht="15.75">
      <c r="A26" s="444" t="s">
        <v>552</v>
      </c>
      <c r="B26" s="444"/>
      <c r="C26" s="444"/>
      <c r="D26" s="444"/>
      <c r="E26" s="285">
        <f>(E23+E24+E25)/(COUNTA(E23:E25))</f>
        <v>14.479999999999999</v>
      </c>
      <c r="F26" s="445"/>
      <c r="G26" s="445"/>
      <c r="H26" s="445"/>
      <c r="I26" s="445"/>
      <c r="J26" s="445"/>
    </row>
    <row r="27" spans="1:11" ht="15.75">
      <c r="A27" s="441" t="s">
        <v>27</v>
      </c>
      <c r="B27" s="441" t="s">
        <v>310</v>
      </c>
      <c r="C27" s="442" t="s">
        <v>553</v>
      </c>
      <c r="D27" s="233" t="s">
        <v>538</v>
      </c>
      <c r="E27" s="235">
        <v>15.59</v>
      </c>
      <c r="F27" s="443" t="s">
        <v>554</v>
      </c>
      <c r="G27" s="443"/>
      <c r="H27" s="443"/>
      <c r="I27" s="443"/>
      <c r="J27" s="284">
        <v>45469</v>
      </c>
    </row>
    <row r="28" spans="1:11" ht="15.75">
      <c r="A28" s="441"/>
      <c r="B28" s="441"/>
      <c r="C28" s="442"/>
      <c r="D28" s="233" t="s">
        <v>539</v>
      </c>
      <c r="E28" s="235">
        <v>17.79</v>
      </c>
      <c r="F28" s="443" t="s">
        <v>555</v>
      </c>
      <c r="G28" s="443"/>
      <c r="H28" s="443"/>
      <c r="I28" s="443"/>
      <c r="J28" s="284">
        <v>45469</v>
      </c>
    </row>
    <row r="29" spans="1:11" ht="15.75">
      <c r="A29" s="441"/>
      <c r="B29" s="441"/>
      <c r="C29" s="442"/>
      <c r="D29" s="233" t="s">
        <v>537</v>
      </c>
      <c r="E29" s="235">
        <v>13.29</v>
      </c>
      <c r="F29" s="443" t="s">
        <v>556</v>
      </c>
      <c r="G29" s="443"/>
      <c r="H29" s="443"/>
      <c r="I29" s="443"/>
      <c r="J29" s="284">
        <v>45469</v>
      </c>
    </row>
    <row r="30" spans="1:11" ht="15.75">
      <c r="A30" s="444" t="s">
        <v>552</v>
      </c>
      <c r="B30" s="444"/>
      <c r="C30" s="444"/>
      <c r="D30" s="444"/>
      <c r="E30" s="285">
        <f>(E27+E28+E29)/(COUNTA(E27:E29))</f>
        <v>15.556666666666665</v>
      </c>
      <c r="F30" s="445"/>
      <c r="G30" s="445"/>
      <c r="H30" s="445"/>
      <c r="I30" s="445"/>
      <c r="J30" s="445"/>
    </row>
    <row r="31" spans="1:11" ht="15.75">
      <c r="A31" s="441" t="s">
        <v>30</v>
      </c>
      <c r="B31" s="441" t="s">
        <v>311</v>
      </c>
      <c r="C31" s="442" t="s">
        <v>557</v>
      </c>
      <c r="D31" s="233" t="s">
        <v>541</v>
      </c>
      <c r="E31" s="235">
        <v>14.24</v>
      </c>
      <c r="F31" s="443" t="s">
        <v>558</v>
      </c>
      <c r="G31" s="443"/>
      <c r="H31" s="443"/>
      <c r="I31" s="443"/>
      <c r="J31" s="284">
        <v>45469</v>
      </c>
    </row>
    <row r="32" spans="1:11" ht="15.75">
      <c r="A32" s="441"/>
      <c r="B32" s="441"/>
      <c r="C32" s="442"/>
      <c r="D32" s="233" t="s">
        <v>539</v>
      </c>
      <c r="E32" s="235">
        <v>14.95</v>
      </c>
      <c r="F32" s="443" t="s">
        <v>559</v>
      </c>
      <c r="G32" s="443"/>
      <c r="H32" s="443"/>
      <c r="I32" s="443"/>
      <c r="J32" s="284">
        <v>45469</v>
      </c>
    </row>
    <row r="33" spans="1:10" ht="15.75">
      <c r="A33" s="441"/>
      <c r="B33" s="441"/>
      <c r="C33" s="442"/>
      <c r="D33" s="233" t="s">
        <v>538</v>
      </c>
      <c r="E33" s="235">
        <v>15.9</v>
      </c>
      <c r="F33" s="443" t="s">
        <v>560</v>
      </c>
      <c r="G33" s="443"/>
      <c r="H33" s="443"/>
      <c r="I33" s="443"/>
      <c r="J33" s="284">
        <v>45469</v>
      </c>
    </row>
    <row r="34" spans="1:10" ht="15.75">
      <c r="A34" s="444" t="s">
        <v>552</v>
      </c>
      <c r="B34" s="444"/>
      <c r="C34" s="444"/>
      <c r="D34" s="444"/>
      <c r="E34" s="285">
        <f>(E31+E32+E33)/(COUNTA(E31:E33))</f>
        <v>15.03</v>
      </c>
      <c r="F34" s="445"/>
      <c r="G34" s="445"/>
      <c r="H34" s="445"/>
      <c r="I34" s="445"/>
      <c r="J34" s="445"/>
    </row>
    <row r="35" spans="1:10" ht="15.75">
      <c r="A35" s="441" t="s">
        <v>33</v>
      </c>
      <c r="B35" s="441" t="s">
        <v>312</v>
      </c>
      <c r="C35" s="442" t="s">
        <v>561</v>
      </c>
      <c r="D35" s="233" t="s">
        <v>537</v>
      </c>
      <c r="E35" s="235">
        <v>11.7</v>
      </c>
      <c r="F35" s="443" t="s">
        <v>562</v>
      </c>
      <c r="G35" s="443"/>
      <c r="H35" s="443"/>
      <c r="I35" s="443"/>
      <c r="J35" s="284">
        <v>45469</v>
      </c>
    </row>
    <row r="36" spans="1:10" ht="15.75">
      <c r="A36" s="441"/>
      <c r="B36" s="441"/>
      <c r="C36" s="442"/>
      <c r="D36" s="233" t="s">
        <v>540</v>
      </c>
      <c r="E36" s="235">
        <v>16.899999999999999</v>
      </c>
      <c r="F36" s="443" t="s">
        <v>563</v>
      </c>
      <c r="G36" s="443"/>
      <c r="H36" s="443"/>
      <c r="I36" s="443"/>
      <c r="J36" s="284">
        <v>45469</v>
      </c>
    </row>
    <row r="37" spans="1:10" ht="15.75">
      <c r="A37" s="441"/>
      <c r="B37" s="441"/>
      <c r="C37" s="442"/>
      <c r="D37" s="233" t="s">
        <v>542</v>
      </c>
      <c r="E37" s="235">
        <v>20.13</v>
      </c>
      <c r="F37" s="443" t="s">
        <v>564</v>
      </c>
      <c r="G37" s="443"/>
      <c r="H37" s="443"/>
      <c r="I37" s="443"/>
      <c r="J37" s="284">
        <v>45469</v>
      </c>
    </row>
    <row r="38" spans="1:10" ht="15.75">
      <c r="A38" s="444" t="s">
        <v>552</v>
      </c>
      <c r="B38" s="444"/>
      <c r="C38" s="444"/>
      <c r="D38" s="444"/>
      <c r="E38" s="285">
        <f>(E35+E36+E37)/(COUNTA(E35:E37))</f>
        <v>16.243333333333332</v>
      </c>
      <c r="F38" s="445"/>
      <c r="G38" s="445"/>
      <c r="H38" s="445"/>
      <c r="I38" s="445"/>
      <c r="J38" s="445"/>
    </row>
    <row r="39" spans="1:10" ht="15.75">
      <c r="A39" s="441" t="s">
        <v>37</v>
      </c>
      <c r="B39" s="441" t="s">
        <v>313</v>
      </c>
      <c r="C39" s="442" t="s">
        <v>565</v>
      </c>
      <c r="D39" s="233" t="s">
        <v>537</v>
      </c>
      <c r="E39" s="235">
        <v>25.35</v>
      </c>
      <c r="F39" s="443" t="s">
        <v>566</v>
      </c>
      <c r="G39" s="443"/>
      <c r="H39" s="443"/>
      <c r="I39" s="443"/>
      <c r="J39" s="284">
        <v>45469</v>
      </c>
    </row>
    <row r="40" spans="1:10" ht="15.75">
      <c r="A40" s="441"/>
      <c r="B40" s="441"/>
      <c r="C40" s="442"/>
      <c r="D40" s="233" t="s">
        <v>540</v>
      </c>
      <c r="E40" s="235">
        <v>32</v>
      </c>
      <c r="F40" s="443" t="s">
        <v>567</v>
      </c>
      <c r="G40" s="443"/>
      <c r="H40" s="443"/>
      <c r="I40" s="443"/>
      <c r="J40" s="284">
        <v>45469</v>
      </c>
    </row>
    <row r="41" spans="1:10" ht="15.75">
      <c r="A41" s="441"/>
      <c r="B41" s="441"/>
      <c r="C41" s="442"/>
      <c r="D41" s="233" t="s">
        <v>542</v>
      </c>
      <c r="E41" s="235">
        <v>29.9</v>
      </c>
      <c r="F41" s="443" t="s">
        <v>568</v>
      </c>
      <c r="G41" s="443"/>
      <c r="H41" s="443"/>
      <c r="I41" s="443"/>
      <c r="J41" s="284">
        <v>45469</v>
      </c>
    </row>
    <row r="42" spans="1:10" ht="15.75">
      <c r="A42" s="444" t="s">
        <v>552</v>
      </c>
      <c r="B42" s="444"/>
      <c r="C42" s="444"/>
      <c r="D42" s="444"/>
      <c r="E42" s="285">
        <f>(E39+E40+E41)/(COUNTA(E39:E41))</f>
        <v>29.083333333333332</v>
      </c>
      <c r="F42" s="445"/>
      <c r="G42" s="445"/>
      <c r="H42" s="445"/>
      <c r="I42" s="445"/>
      <c r="J42" s="445"/>
    </row>
    <row r="43" spans="1:10" ht="15.75">
      <c r="A43" s="441" t="s">
        <v>41</v>
      </c>
      <c r="B43" s="441" t="s">
        <v>314</v>
      </c>
      <c r="C43" s="442" t="s">
        <v>569</v>
      </c>
      <c r="D43" s="233" t="s">
        <v>537</v>
      </c>
      <c r="E43" s="235">
        <v>34.85</v>
      </c>
      <c r="F43" s="443" t="s">
        <v>570</v>
      </c>
      <c r="G43" s="443"/>
      <c r="H43" s="443"/>
      <c r="I43" s="443"/>
      <c r="J43" s="284">
        <v>45470</v>
      </c>
    </row>
    <row r="44" spans="1:10" ht="15.75">
      <c r="A44" s="441"/>
      <c r="B44" s="441"/>
      <c r="C44" s="442"/>
      <c r="D44" s="233" t="s">
        <v>541</v>
      </c>
      <c r="E44" s="235">
        <v>32.72</v>
      </c>
      <c r="F44" s="443" t="s">
        <v>571</v>
      </c>
      <c r="G44" s="443"/>
      <c r="H44" s="443"/>
      <c r="I44" s="443"/>
      <c r="J44" s="284">
        <v>45470</v>
      </c>
    </row>
    <row r="45" spans="1:10" ht="15.75">
      <c r="A45" s="441"/>
      <c r="B45" s="441"/>
      <c r="C45" s="442"/>
      <c r="D45" s="233" t="s">
        <v>540</v>
      </c>
      <c r="E45" s="235">
        <v>28.25</v>
      </c>
      <c r="F45" s="443" t="s">
        <v>572</v>
      </c>
      <c r="G45" s="443"/>
      <c r="H45" s="443"/>
      <c r="I45" s="443"/>
      <c r="J45" s="284">
        <v>45470</v>
      </c>
    </row>
    <row r="46" spans="1:10" ht="15.75">
      <c r="A46" s="444" t="s">
        <v>552</v>
      </c>
      <c r="B46" s="444"/>
      <c r="C46" s="444"/>
      <c r="D46" s="444"/>
      <c r="E46" s="285">
        <f>(E43+E44+E45)/(COUNTA(E43:E45))</f>
        <v>31.939999999999998</v>
      </c>
      <c r="F46" s="445"/>
      <c r="G46" s="445"/>
      <c r="H46" s="445"/>
      <c r="I46" s="445"/>
      <c r="J46" s="445"/>
    </row>
    <row r="47" spans="1:10" ht="15.75">
      <c r="A47" s="441" t="s">
        <v>44</v>
      </c>
      <c r="B47" s="441" t="s">
        <v>315</v>
      </c>
      <c r="C47" s="442" t="s">
        <v>573</v>
      </c>
      <c r="D47" s="233" t="s">
        <v>540</v>
      </c>
      <c r="E47" s="235">
        <v>12.9</v>
      </c>
      <c r="F47" s="443" t="s">
        <v>574</v>
      </c>
      <c r="G47" s="443"/>
      <c r="H47" s="443"/>
      <c r="I47" s="443"/>
      <c r="J47" s="284">
        <v>45470</v>
      </c>
    </row>
    <row r="48" spans="1:10" ht="15.75">
      <c r="A48" s="441"/>
      <c r="B48" s="441"/>
      <c r="C48" s="442"/>
      <c r="D48" s="233" t="s">
        <v>541</v>
      </c>
      <c r="E48" s="235">
        <v>15.68</v>
      </c>
      <c r="F48" s="443" t="s">
        <v>575</v>
      </c>
      <c r="G48" s="443"/>
      <c r="H48" s="443"/>
      <c r="I48" s="443"/>
      <c r="J48" s="284">
        <v>45470</v>
      </c>
    </row>
    <row r="49" spans="1:10" ht="15.75">
      <c r="A49" s="441"/>
      <c r="B49" s="441"/>
      <c r="C49" s="442"/>
      <c r="D49" s="233" t="s">
        <v>537</v>
      </c>
      <c r="E49" s="235">
        <v>13.04</v>
      </c>
      <c r="F49" s="443" t="s">
        <v>576</v>
      </c>
      <c r="G49" s="443"/>
      <c r="H49" s="443"/>
      <c r="I49" s="443"/>
      <c r="J49" s="284">
        <v>45470</v>
      </c>
    </row>
    <row r="50" spans="1:10" ht="15.75">
      <c r="A50" s="444" t="s">
        <v>552</v>
      </c>
      <c r="B50" s="444"/>
      <c r="C50" s="444"/>
      <c r="D50" s="444"/>
      <c r="E50" s="285">
        <f>(E47+E48+E49)/(COUNTA(E47:E49))</f>
        <v>13.873333333333333</v>
      </c>
      <c r="F50" s="445"/>
      <c r="G50" s="445"/>
      <c r="H50" s="445"/>
      <c r="I50" s="445"/>
      <c r="J50" s="445"/>
    </row>
    <row r="51" spans="1:10" ht="15.75">
      <c r="A51" s="441" t="s">
        <v>47</v>
      </c>
      <c r="B51" s="441" t="s">
        <v>316</v>
      </c>
      <c r="C51" s="442" t="s">
        <v>577</v>
      </c>
      <c r="D51" s="233" t="s">
        <v>540</v>
      </c>
      <c r="E51" s="235">
        <v>28.19</v>
      </c>
      <c r="F51" s="443" t="s">
        <v>578</v>
      </c>
      <c r="G51" s="443"/>
      <c r="H51" s="443"/>
      <c r="I51" s="443"/>
      <c r="J51" s="284">
        <v>45470</v>
      </c>
    </row>
    <row r="52" spans="1:10" ht="15.75">
      <c r="A52" s="441"/>
      <c r="B52" s="441"/>
      <c r="C52" s="442"/>
      <c r="D52" s="233" t="s">
        <v>542</v>
      </c>
      <c r="E52" s="235">
        <v>19.989999999999998</v>
      </c>
      <c r="F52" s="443" t="s">
        <v>579</v>
      </c>
      <c r="G52" s="443"/>
      <c r="H52" s="443"/>
      <c r="I52" s="443"/>
      <c r="J52" s="284">
        <v>45470</v>
      </c>
    </row>
    <row r="53" spans="1:10" ht="15.75">
      <c r="A53" s="441"/>
      <c r="B53" s="441"/>
      <c r="C53" s="442"/>
      <c r="D53" s="233" t="s">
        <v>537</v>
      </c>
      <c r="E53" s="235">
        <v>15.99</v>
      </c>
      <c r="F53" s="443" t="s">
        <v>580</v>
      </c>
      <c r="G53" s="443"/>
      <c r="H53" s="443"/>
      <c r="I53" s="443"/>
      <c r="J53" s="284">
        <v>45470</v>
      </c>
    </row>
    <row r="54" spans="1:10" ht="15.75">
      <c r="A54" s="444" t="s">
        <v>552</v>
      </c>
      <c r="B54" s="444"/>
      <c r="C54" s="444"/>
      <c r="D54" s="444"/>
      <c r="E54" s="285">
        <f>(E51+E52+E53)/(COUNTA(E51:E53))</f>
        <v>21.39</v>
      </c>
      <c r="F54" s="445"/>
      <c r="G54" s="445"/>
      <c r="H54" s="445"/>
      <c r="I54" s="445"/>
      <c r="J54" s="445"/>
    </row>
    <row r="55" spans="1:10" ht="15.75">
      <c r="A55" s="441" t="s">
        <v>50</v>
      </c>
      <c r="B55" s="441" t="s">
        <v>317</v>
      </c>
      <c r="C55" s="442" t="s">
        <v>581</v>
      </c>
      <c r="D55" s="233" t="s">
        <v>541</v>
      </c>
      <c r="E55" s="235">
        <v>47.49</v>
      </c>
      <c r="F55" s="443" t="s">
        <v>582</v>
      </c>
      <c r="G55" s="443"/>
      <c r="H55" s="443"/>
      <c r="I55" s="443"/>
      <c r="J55" s="284">
        <v>45470</v>
      </c>
    </row>
    <row r="56" spans="1:10" ht="15.75">
      <c r="A56" s="441"/>
      <c r="B56" s="441"/>
      <c r="C56" s="442"/>
      <c r="D56" s="233" t="s">
        <v>540</v>
      </c>
      <c r="E56" s="235">
        <v>30.75</v>
      </c>
      <c r="F56" s="443" t="s">
        <v>583</v>
      </c>
      <c r="G56" s="443"/>
      <c r="H56" s="443"/>
      <c r="I56" s="443"/>
      <c r="J56" s="284">
        <v>45470</v>
      </c>
    </row>
    <row r="57" spans="1:10" ht="15.75">
      <c r="A57" s="441"/>
      <c r="B57" s="441"/>
      <c r="C57" s="442"/>
      <c r="D57" s="233" t="s">
        <v>537</v>
      </c>
      <c r="E57" s="235">
        <v>41.99</v>
      </c>
      <c r="F57" s="443" t="s">
        <v>584</v>
      </c>
      <c r="G57" s="443"/>
      <c r="H57" s="443"/>
      <c r="I57" s="443"/>
      <c r="J57" s="284">
        <v>45470</v>
      </c>
    </row>
    <row r="58" spans="1:10" ht="15.75">
      <c r="A58" s="444" t="s">
        <v>552</v>
      </c>
      <c r="B58" s="444"/>
      <c r="C58" s="444"/>
      <c r="D58" s="444"/>
      <c r="E58" s="285">
        <f>(E55+E56+E57)/(COUNTA(E55:E57))</f>
        <v>40.076666666666675</v>
      </c>
      <c r="F58" s="445"/>
      <c r="G58" s="445"/>
      <c r="H58" s="445"/>
      <c r="I58" s="445"/>
      <c r="J58" s="445"/>
    </row>
    <row r="59" spans="1:10" ht="15.75">
      <c r="A59" s="441" t="s">
        <v>53</v>
      </c>
      <c r="B59" s="441" t="s">
        <v>318</v>
      </c>
      <c r="C59" s="442" t="s">
        <v>585</v>
      </c>
      <c r="D59" s="233" t="s">
        <v>539</v>
      </c>
      <c r="E59" s="235">
        <v>10.59</v>
      </c>
      <c r="F59" s="443" t="s">
        <v>586</v>
      </c>
      <c r="G59" s="443"/>
      <c r="H59" s="443"/>
      <c r="I59" s="443"/>
      <c r="J59" s="284">
        <v>45470</v>
      </c>
    </row>
    <row r="60" spans="1:10" ht="15.75">
      <c r="A60" s="441"/>
      <c r="B60" s="441"/>
      <c r="C60" s="442"/>
      <c r="D60" s="233" t="s">
        <v>538</v>
      </c>
      <c r="E60" s="235">
        <v>10.99</v>
      </c>
      <c r="F60" s="443" t="s">
        <v>587</v>
      </c>
      <c r="G60" s="443"/>
      <c r="H60" s="443"/>
      <c r="I60" s="443"/>
      <c r="J60" s="284">
        <v>45470</v>
      </c>
    </row>
    <row r="61" spans="1:10" ht="15.75">
      <c r="A61" s="441"/>
      <c r="B61" s="441"/>
      <c r="C61" s="442"/>
      <c r="D61" s="233" t="s">
        <v>541</v>
      </c>
      <c r="E61" s="235">
        <v>12.99</v>
      </c>
      <c r="F61" s="443" t="s">
        <v>588</v>
      </c>
      <c r="G61" s="443"/>
      <c r="H61" s="443"/>
      <c r="I61" s="443"/>
      <c r="J61" s="284">
        <v>45470</v>
      </c>
    </row>
    <row r="62" spans="1:10" ht="15.75">
      <c r="A62" s="444" t="s">
        <v>552</v>
      </c>
      <c r="B62" s="444"/>
      <c r="C62" s="444"/>
      <c r="D62" s="444"/>
      <c r="E62" s="285">
        <f>(E59+E60+E61)/(COUNTA(E59:E61))</f>
        <v>11.523333333333333</v>
      </c>
      <c r="F62" s="445"/>
      <c r="G62" s="445"/>
      <c r="H62" s="445"/>
      <c r="I62" s="445"/>
      <c r="J62" s="445"/>
    </row>
    <row r="63" spans="1:10" ht="15.75">
      <c r="A63" s="441" t="s">
        <v>56</v>
      </c>
      <c r="B63" s="441" t="s">
        <v>319</v>
      </c>
      <c r="C63" s="442" t="s">
        <v>589</v>
      </c>
      <c r="D63" s="233" t="s">
        <v>537</v>
      </c>
      <c r="E63" s="235">
        <v>24.99</v>
      </c>
      <c r="F63" s="443" t="s">
        <v>590</v>
      </c>
      <c r="G63" s="443"/>
      <c r="H63" s="443"/>
      <c r="I63" s="443"/>
      <c r="J63" s="284">
        <v>45470</v>
      </c>
    </row>
    <row r="64" spans="1:10" ht="15.75">
      <c r="A64" s="441"/>
      <c r="B64" s="441"/>
      <c r="C64" s="442"/>
      <c r="D64" s="233" t="s">
        <v>541</v>
      </c>
      <c r="E64" s="235">
        <v>23.79</v>
      </c>
      <c r="F64" s="443" t="s">
        <v>591</v>
      </c>
      <c r="G64" s="443"/>
      <c r="H64" s="443"/>
      <c r="I64" s="443"/>
      <c r="J64" s="284">
        <v>45470</v>
      </c>
    </row>
    <row r="65" spans="1:10" ht="15.75">
      <c r="A65" s="441"/>
      <c r="B65" s="441"/>
      <c r="C65" s="442"/>
      <c r="D65" s="233" t="s">
        <v>538</v>
      </c>
      <c r="E65" s="235">
        <v>22.9</v>
      </c>
      <c r="F65" s="443" t="s">
        <v>592</v>
      </c>
      <c r="G65" s="443"/>
      <c r="H65" s="443"/>
      <c r="I65" s="443"/>
      <c r="J65" s="284">
        <v>45470</v>
      </c>
    </row>
    <row r="66" spans="1:10" ht="15.75">
      <c r="A66" s="444" t="s">
        <v>552</v>
      </c>
      <c r="B66" s="444"/>
      <c r="C66" s="444"/>
      <c r="D66" s="444"/>
      <c r="E66" s="285">
        <f>(E63+E64+E65)/(COUNTA(E63:E65))</f>
        <v>23.893333333333334</v>
      </c>
      <c r="F66" s="445"/>
      <c r="G66" s="445"/>
      <c r="H66" s="445"/>
      <c r="I66" s="445"/>
      <c r="J66" s="445"/>
    </row>
    <row r="67" spans="1:10" ht="15.75">
      <c r="A67" s="441" t="s">
        <v>59</v>
      </c>
      <c r="B67" s="441" t="s">
        <v>320</v>
      </c>
      <c r="C67" s="442" t="s">
        <v>593</v>
      </c>
      <c r="D67" s="233" t="s">
        <v>539</v>
      </c>
      <c r="E67" s="235">
        <v>2.69</v>
      </c>
      <c r="F67" s="443" t="s">
        <v>594</v>
      </c>
      <c r="G67" s="443"/>
      <c r="H67" s="443"/>
      <c r="I67" s="443"/>
      <c r="J67" s="284">
        <v>45470</v>
      </c>
    </row>
    <row r="68" spans="1:10" ht="15.75">
      <c r="A68" s="441"/>
      <c r="B68" s="441"/>
      <c r="C68" s="442"/>
      <c r="D68" s="233" t="s">
        <v>541</v>
      </c>
      <c r="E68" s="235">
        <v>2.42</v>
      </c>
      <c r="F68" s="443" t="s">
        <v>595</v>
      </c>
      <c r="G68" s="443"/>
      <c r="H68" s="443"/>
      <c r="I68" s="443"/>
      <c r="J68" s="284">
        <v>45470</v>
      </c>
    </row>
    <row r="69" spans="1:10" ht="15.75">
      <c r="A69" s="441"/>
      <c r="B69" s="441"/>
      <c r="C69" s="442"/>
      <c r="D69" s="233" t="s">
        <v>538</v>
      </c>
      <c r="E69" s="235">
        <v>2.69</v>
      </c>
      <c r="F69" s="443" t="s">
        <v>596</v>
      </c>
      <c r="G69" s="443"/>
      <c r="H69" s="443"/>
      <c r="I69" s="443"/>
      <c r="J69" s="284">
        <v>45470</v>
      </c>
    </row>
    <row r="70" spans="1:10" ht="15.75">
      <c r="A70" s="444" t="s">
        <v>552</v>
      </c>
      <c r="B70" s="444"/>
      <c r="C70" s="444"/>
      <c r="D70" s="444"/>
      <c r="E70" s="285">
        <f>(E67+E68+E69)/(COUNTA(E67:E69))</f>
        <v>2.5999999999999996</v>
      </c>
      <c r="F70" s="445"/>
      <c r="G70" s="445"/>
      <c r="H70" s="445"/>
      <c r="I70" s="445"/>
      <c r="J70" s="445"/>
    </row>
  </sheetData>
  <mergeCells count="107">
    <mergeCell ref="A70:D70"/>
    <mergeCell ref="F70:J70"/>
    <mergeCell ref="A63:A65"/>
    <mergeCell ref="B63:B65"/>
    <mergeCell ref="C63:C65"/>
    <mergeCell ref="F63:I63"/>
    <mergeCell ref="F64:I64"/>
    <mergeCell ref="F65:I65"/>
    <mergeCell ref="A66:D66"/>
    <mergeCell ref="F66:J66"/>
    <mergeCell ref="A67:A69"/>
    <mergeCell ref="B67:B69"/>
    <mergeCell ref="C67:C69"/>
    <mergeCell ref="F67:I67"/>
    <mergeCell ref="F68:I68"/>
    <mergeCell ref="F69:I69"/>
    <mergeCell ref="A58:D58"/>
    <mergeCell ref="F58:J58"/>
    <mergeCell ref="A59:A61"/>
    <mergeCell ref="B59:B61"/>
    <mergeCell ref="C59:C61"/>
    <mergeCell ref="F59:I59"/>
    <mergeCell ref="F60:I60"/>
    <mergeCell ref="F61:I61"/>
    <mergeCell ref="A62:D62"/>
    <mergeCell ref="F62:J62"/>
    <mergeCell ref="A51:A53"/>
    <mergeCell ref="B51:B53"/>
    <mergeCell ref="C51:C53"/>
    <mergeCell ref="F51:I51"/>
    <mergeCell ref="F52:I52"/>
    <mergeCell ref="F53:I53"/>
    <mergeCell ref="A54:D54"/>
    <mergeCell ref="F54:J54"/>
    <mergeCell ref="A55:A57"/>
    <mergeCell ref="B55:B57"/>
    <mergeCell ref="C55:C57"/>
    <mergeCell ref="F55:I55"/>
    <mergeCell ref="F56:I56"/>
    <mergeCell ref="F57:I57"/>
    <mergeCell ref="A46:D46"/>
    <mergeCell ref="F46:J46"/>
    <mergeCell ref="A47:A49"/>
    <mergeCell ref="B47:B49"/>
    <mergeCell ref="C47:C49"/>
    <mergeCell ref="F47:I47"/>
    <mergeCell ref="F48:I48"/>
    <mergeCell ref="F49:I49"/>
    <mergeCell ref="A50:D50"/>
    <mergeCell ref="F50:J50"/>
    <mergeCell ref="A39:A41"/>
    <mergeCell ref="B39:B41"/>
    <mergeCell ref="C39:C41"/>
    <mergeCell ref="F39:I39"/>
    <mergeCell ref="F40:I40"/>
    <mergeCell ref="F41:I41"/>
    <mergeCell ref="A42:D42"/>
    <mergeCell ref="F42:J42"/>
    <mergeCell ref="A43:A45"/>
    <mergeCell ref="B43:B45"/>
    <mergeCell ref="C43:C45"/>
    <mergeCell ref="F43:I43"/>
    <mergeCell ref="F44:I44"/>
    <mergeCell ref="F45:I45"/>
    <mergeCell ref="A34:D34"/>
    <mergeCell ref="F34:J34"/>
    <mergeCell ref="A35:A37"/>
    <mergeCell ref="B35:B37"/>
    <mergeCell ref="C35:C37"/>
    <mergeCell ref="F35:I35"/>
    <mergeCell ref="F36:I36"/>
    <mergeCell ref="F37:I37"/>
    <mergeCell ref="A38:D38"/>
    <mergeCell ref="F38:J38"/>
    <mergeCell ref="A27:A29"/>
    <mergeCell ref="B27:B29"/>
    <mergeCell ref="C27:C29"/>
    <mergeCell ref="F27:I27"/>
    <mergeCell ref="F28:I28"/>
    <mergeCell ref="F29:I29"/>
    <mergeCell ref="A30:D30"/>
    <mergeCell ref="F30:J30"/>
    <mergeCell ref="A31:A33"/>
    <mergeCell ref="B31:B33"/>
    <mergeCell ref="C31:C33"/>
    <mergeCell ref="F31:I31"/>
    <mergeCell ref="F32:I32"/>
    <mergeCell ref="F33:I33"/>
    <mergeCell ref="A21:J21"/>
    <mergeCell ref="F22:I22"/>
    <mergeCell ref="A23:A25"/>
    <mergeCell ref="B23:B25"/>
    <mergeCell ref="C23:C25"/>
    <mergeCell ref="F23:I23"/>
    <mergeCell ref="F24:I24"/>
    <mergeCell ref="F25:I25"/>
    <mergeCell ref="A26:D26"/>
    <mergeCell ref="F26:J26"/>
    <mergeCell ref="A1:B5"/>
    <mergeCell ref="K5:N5"/>
    <mergeCell ref="A6:A7"/>
    <mergeCell ref="B6:B7"/>
    <mergeCell ref="C6:C7"/>
    <mergeCell ref="D6:I6"/>
    <mergeCell ref="J6:J7"/>
    <mergeCell ref="K6:L6"/>
    <mergeCell ref="M6:N6"/>
  </mergeCells>
  <hyperlinks>
    <hyperlink ref="F23" r:id="rId1"/>
    <hyperlink ref="F24" r:id="rId2"/>
    <hyperlink ref="F25" r:id="rId3"/>
    <hyperlink ref="F27" r:id="rId4"/>
    <hyperlink ref="F28" r:id="rId5"/>
    <hyperlink ref="F29" r:id="rId6"/>
    <hyperlink ref="F31" r:id="rId7"/>
    <hyperlink ref="F32" r:id="rId8"/>
    <hyperlink ref="F33" r:id="rId9"/>
    <hyperlink ref="F35" r:id="rId10"/>
    <hyperlink ref="F36" r:id="rId11"/>
    <hyperlink ref="F37" r:id="rId12"/>
    <hyperlink ref="F39" r:id="rId13"/>
    <hyperlink ref="F40" r:id="rId14"/>
    <hyperlink ref="F41" r:id="rId15"/>
    <hyperlink ref="F43" r:id="rId16"/>
    <hyperlink ref="F44" r:id="rId17"/>
    <hyperlink ref="F45" r:id="rId18" display="https://www.americanas.com.br/produto/7465113759/sabonete-liquido-perolizado-talco-altz-5-litros-archote?pfm_carac=sabonete-liquido-5l&amp;pfm_index=2&amp;pfm_page=search&amp;pfm_pos=grid&amp;pfm_type=search_page&amp;offerId=64de8c14579fbc8d91c09350&amp;buyboxToken=smartbuybox-acom-v2-b893a312-db23-4da8-a96b-7a39639eb1f1-2024-06-27%2012%3A51%3A26%200000-none-default"/>
    <hyperlink ref="F47" r:id="rId19"/>
    <hyperlink ref="F48" r:id="rId20"/>
    <hyperlink ref="F49" r:id="rId21"/>
    <hyperlink ref="F51" r:id="rId22"/>
    <hyperlink ref="F52" r:id="rId23"/>
    <hyperlink ref="F53" r:id="rId24"/>
    <hyperlink ref="F55" r:id="rId25"/>
    <hyperlink ref="F56" r:id="rId26"/>
    <hyperlink ref="F57" r:id="rId27"/>
    <hyperlink ref="F59" r:id="rId28"/>
    <hyperlink ref="F60" r:id="rId29"/>
    <hyperlink ref="F61" r:id="rId30"/>
    <hyperlink ref="F63" r:id="rId31"/>
    <hyperlink ref="F64" r:id="rId32"/>
    <hyperlink ref="F65" r:id="rId33"/>
    <hyperlink ref="F67" r:id="rId34"/>
    <hyperlink ref="F68" r:id="rId35"/>
    <hyperlink ref="F69" r:id="rId36"/>
  </hyperlinks>
  <pageMargins left="0.51180555555555596" right="0.51180555555555596" top="0.78749999999999998" bottom="0.88749999999999996" header="0.511811023622047" footer="0.31527777777777799"/>
  <pageSetup paperSize="9" scale="71" fitToHeight="0" orientation="portrait" horizontalDpi="300" verticalDpi="300" r:id="rId37"/>
  <headerFooter>
    <oddFooter>&amp;RPrefeitura Municipal de Marechal Floriano
R. David Canal, 57, Centro, Mal. Floriano /ES. CEP: 29.255-000
Tel.: (27) 3288-1111 E-mail: gabinete@marechalfloriano.es.gov.br
https://www.marechalfloriano.es.gov.br/</oddFooter>
  </headerFooter>
  <drawing r:id="rId38"/>
</worksheet>
</file>

<file path=xl/worksheets/sheet15.xml><?xml version="1.0" encoding="utf-8"?>
<worksheet xmlns="http://schemas.openxmlformats.org/spreadsheetml/2006/main" xmlns:r="http://schemas.openxmlformats.org/officeDocument/2006/relationships">
  <sheetPr>
    <tabColor rgb="FF92D050"/>
    <pageSetUpPr fitToPage="1"/>
  </sheetPr>
  <dimension ref="A1:M42"/>
  <sheetViews>
    <sheetView view="pageBreakPreview" workbookViewId="0">
      <selection activeCell="B4" sqref="B4"/>
    </sheetView>
  </sheetViews>
  <sheetFormatPr defaultColWidth="8.85546875" defaultRowHeight="15.6" customHeight="1"/>
  <cols>
    <col min="1" max="1" width="14.140625" style="114" customWidth="1"/>
    <col min="2" max="2" width="78.85546875" style="114" customWidth="1"/>
    <col min="3" max="3" width="6.7109375" style="286" customWidth="1"/>
    <col min="4" max="4" width="4.85546875" style="251" customWidth="1"/>
    <col min="5" max="5" width="10.5703125" style="114" customWidth="1"/>
    <col min="6" max="6" width="41.85546875" style="114" customWidth="1"/>
    <col min="7" max="7" width="11.140625" style="114" customWidth="1"/>
    <col min="8" max="9" width="13.28515625" style="114" customWidth="1"/>
    <col min="10" max="10" width="8.85546875" style="114"/>
    <col min="11" max="11" width="13.28515625" style="114" customWidth="1"/>
    <col min="12" max="12" width="8.85546875" style="114"/>
    <col min="13" max="13" width="13.28515625" style="114" customWidth="1"/>
    <col min="14" max="16384" width="8.85546875" style="114"/>
  </cols>
  <sheetData>
    <row r="1" spans="1:13" ht="15.75">
      <c r="A1" s="424"/>
      <c r="B1" s="115" t="s">
        <v>183</v>
      </c>
      <c r="C1" s="287"/>
      <c r="D1" s="288"/>
      <c r="E1" s="289"/>
      <c r="F1" s="289"/>
      <c r="G1" s="289"/>
      <c r="H1" s="289"/>
      <c r="I1" s="289"/>
    </row>
    <row r="2" spans="1:13" ht="15.75">
      <c r="A2" s="424"/>
      <c r="B2" s="116" t="s">
        <v>184</v>
      </c>
      <c r="C2" s="290"/>
      <c r="D2" s="291"/>
      <c r="E2" s="292"/>
      <c r="F2" s="292"/>
      <c r="G2" s="292"/>
      <c r="H2" s="292"/>
      <c r="I2" s="292"/>
    </row>
    <row r="3" spans="1:13" ht="6.6" customHeight="1">
      <c r="A3" s="424"/>
      <c r="C3" s="114"/>
      <c r="D3" s="114"/>
    </row>
    <row r="4" spans="1:13" ht="15.75">
      <c r="A4" s="424"/>
      <c r="B4" s="117" t="s">
        <v>185</v>
      </c>
      <c r="C4" s="293"/>
      <c r="D4" s="294"/>
      <c r="E4" s="117"/>
      <c r="F4" s="117"/>
      <c r="G4" s="117"/>
      <c r="H4" s="117"/>
      <c r="I4" s="117"/>
    </row>
    <row r="5" spans="1:13" ht="15.75">
      <c r="A5" s="424"/>
      <c r="B5" s="114" t="s">
        <v>597</v>
      </c>
      <c r="J5" s="409"/>
      <c r="K5" s="409"/>
      <c r="L5" s="409"/>
      <c r="M5" s="409"/>
    </row>
    <row r="6" spans="1:13" ht="15.75">
      <c r="A6" s="446" t="s">
        <v>598</v>
      </c>
      <c r="B6" s="446"/>
      <c r="C6" s="295" t="s">
        <v>93</v>
      </c>
      <c r="D6" s="296" t="s">
        <v>599</v>
      </c>
      <c r="E6" s="115"/>
      <c r="F6" s="115"/>
      <c r="G6" s="115"/>
      <c r="H6" s="115"/>
      <c r="I6" s="120"/>
      <c r="J6" s="409"/>
      <c r="K6" s="409"/>
      <c r="L6" s="409"/>
      <c r="M6" s="409"/>
    </row>
    <row r="7" spans="1:13" ht="15.75">
      <c r="A7" s="297" t="s">
        <v>548</v>
      </c>
      <c r="B7" s="297"/>
      <c r="C7" s="298">
        <f>2/10</f>
        <v>0.2</v>
      </c>
      <c r="D7" s="299" t="s">
        <v>309</v>
      </c>
      <c r="E7" s="251"/>
      <c r="F7" s="251"/>
      <c r="G7" s="251"/>
      <c r="H7" s="251"/>
      <c r="I7" s="120"/>
      <c r="J7" s="250"/>
      <c r="K7" s="251"/>
      <c r="L7" s="250"/>
      <c r="M7" s="251"/>
    </row>
    <row r="8" spans="1:13" ht="15.75">
      <c r="A8" s="114" t="s">
        <v>600</v>
      </c>
      <c r="C8" s="300"/>
      <c r="D8" s="301"/>
      <c r="E8" s="258"/>
      <c r="F8" s="258"/>
      <c r="G8" s="258"/>
      <c r="H8" s="258"/>
      <c r="I8" s="254"/>
      <c r="J8" s="116"/>
      <c r="K8" s="254"/>
      <c r="L8" s="116"/>
      <c r="M8" s="254"/>
    </row>
    <row r="9" spans="1:13" ht="15.75">
      <c r="A9" s="140" t="s">
        <v>601</v>
      </c>
      <c r="C9" s="300"/>
      <c r="D9" s="301"/>
      <c r="E9" s="258"/>
      <c r="F9" s="258"/>
      <c r="G9" s="258"/>
      <c r="H9" s="258"/>
      <c r="I9" s="254"/>
      <c r="J9" s="116"/>
      <c r="K9" s="254"/>
      <c r="L9" s="116"/>
      <c r="M9" s="254"/>
    </row>
    <row r="10" spans="1:13" ht="15.75">
      <c r="A10" s="297" t="s">
        <v>553</v>
      </c>
      <c r="B10" s="297"/>
      <c r="C10" s="298">
        <f>2/5</f>
        <v>0.4</v>
      </c>
      <c r="D10" s="299" t="s">
        <v>26</v>
      </c>
      <c r="E10" s="258"/>
      <c r="F10" s="258"/>
      <c r="G10" s="258"/>
      <c r="H10" s="258"/>
      <c r="I10" s="254"/>
      <c r="J10" s="116"/>
      <c r="K10" s="254"/>
      <c r="L10" s="116"/>
      <c r="M10" s="254"/>
    </row>
    <row r="11" spans="1:13" ht="15.75">
      <c r="A11" s="114" t="s">
        <v>602</v>
      </c>
      <c r="C11" s="447"/>
      <c r="D11" s="301"/>
      <c r="E11" s="258"/>
      <c r="F11" s="258"/>
      <c r="G11" s="258"/>
      <c r="H11" s="258"/>
      <c r="I11" s="254"/>
      <c r="J11" s="116"/>
      <c r="K11" s="254"/>
      <c r="L11" s="116"/>
      <c r="M11" s="254"/>
    </row>
    <row r="12" spans="1:13" ht="15.75">
      <c r="A12" s="140" t="s">
        <v>603</v>
      </c>
      <c r="C12" s="447"/>
      <c r="D12" s="301"/>
      <c r="E12" s="258"/>
      <c r="F12" s="258"/>
      <c r="G12" s="258"/>
      <c r="H12" s="258"/>
      <c r="I12" s="254"/>
      <c r="J12" s="116"/>
      <c r="K12" s="254"/>
      <c r="L12" s="116"/>
      <c r="M12" s="254"/>
    </row>
    <row r="13" spans="1:13" ht="15.75">
      <c r="A13" s="297" t="s">
        <v>557</v>
      </c>
      <c r="B13" s="297"/>
      <c r="C13" s="298">
        <v>1</v>
      </c>
      <c r="D13" s="299" t="s">
        <v>309</v>
      </c>
      <c r="E13" s="258"/>
      <c r="F13" s="258"/>
      <c r="G13" s="258"/>
      <c r="H13" s="258"/>
      <c r="I13" s="254"/>
      <c r="J13" s="116"/>
      <c r="K13" s="254"/>
      <c r="L13" s="116"/>
      <c r="M13" s="254"/>
    </row>
    <row r="14" spans="1:13" ht="15.6" customHeight="1">
      <c r="A14" s="448" t="s">
        <v>604</v>
      </c>
      <c r="B14" s="448"/>
      <c r="C14" s="300"/>
      <c r="D14" s="301"/>
      <c r="E14" s="302"/>
    </row>
    <row r="15" spans="1:13" ht="15.75">
      <c r="A15" s="140" t="s">
        <v>605</v>
      </c>
      <c r="C15" s="300"/>
      <c r="D15" s="301"/>
    </row>
    <row r="16" spans="1:13" ht="15.75">
      <c r="A16" s="303" t="s">
        <v>561</v>
      </c>
      <c r="B16" s="304"/>
      <c r="C16" s="305">
        <v>1</v>
      </c>
      <c r="D16" s="306" t="s">
        <v>309</v>
      </c>
    </row>
    <row r="17" spans="1:10" ht="15.75">
      <c r="A17" s="114" t="s">
        <v>606</v>
      </c>
      <c r="C17" s="307"/>
      <c r="D17" s="307"/>
    </row>
    <row r="18" spans="1:10" ht="15.75">
      <c r="A18" s="140" t="s">
        <v>607</v>
      </c>
      <c r="C18" s="307"/>
      <c r="D18" s="307"/>
    </row>
    <row r="19" spans="1:10" ht="15.75">
      <c r="A19" s="303" t="s">
        <v>565</v>
      </c>
      <c r="B19" s="304"/>
      <c r="C19" s="298">
        <f>1/5</f>
        <v>0.2</v>
      </c>
      <c r="D19" s="299" t="s">
        <v>26</v>
      </c>
    </row>
    <row r="20" spans="1:10" ht="15.75">
      <c r="A20" s="114" t="s">
        <v>608</v>
      </c>
      <c r="C20" s="300"/>
      <c r="D20" s="301"/>
    </row>
    <row r="21" spans="1:10" ht="15.75">
      <c r="A21" s="140" t="s">
        <v>609</v>
      </c>
    </row>
    <row r="22" spans="1:10" ht="15.75">
      <c r="A22" s="303" t="s">
        <v>569</v>
      </c>
      <c r="B22" s="304"/>
      <c r="C22" s="305">
        <f>1/5</f>
        <v>0.2</v>
      </c>
      <c r="D22" s="306" t="s">
        <v>26</v>
      </c>
    </row>
    <row r="23" spans="1:10" ht="15.75">
      <c r="A23" s="114" t="s">
        <v>610</v>
      </c>
      <c r="C23" s="300"/>
      <c r="D23" s="301"/>
    </row>
    <row r="24" spans="1:10" ht="15.75">
      <c r="A24" s="140" t="s">
        <v>611</v>
      </c>
      <c r="C24" s="300"/>
      <c r="D24" s="301"/>
      <c r="E24" s="115"/>
      <c r="F24" s="115"/>
      <c r="G24" s="115"/>
      <c r="H24" s="115"/>
      <c r="I24" s="115"/>
      <c r="J24" s="115"/>
    </row>
    <row r="25" spans="1:10" ht="15.75">
      <c r="A25" s="303" t="s">
        <v>573</v>
      </c>
      <c r="B25" s="304"/>
      <c r="C25" s="298">
        <f>4*4/100</f>
        <v>0.16</v>
      </c>
      <c r="D25" s="299" t="s">
        <v>309</v>
      </c>
    </row>
    <row r="26" spans="1:10" ht="15.75">
      <c r="A26" s="114" t="s">
        <v>612</v>
      </c>
      <c r="C26" s="300"/>
      <c r="D26" s="301"/>
    </row>
    <row r="27" spans="1:10" ht="15.75">
      <c r="A27" s="140" t="s">
        <v>613</v>
      </c>
    </row>
    <row r="28" spans="1:10" ht="15.75">
      <c r="A28" s="303" t="s">
        <v>577</v>
      </c>
      <c r="B28" s="304"/>
      <c r="C28" s="298">
        <f>2*4/100</f>
        <v>0.08</v>
      </c>
      <c r="D28" s="306" t="s">
        <v>309</v>
      </c>
    </row>
    <row r="29" spans="1:10" ht="15.75">
      <c r="A29" s="114" t="s">
        <v>614</v>
      </c>
      <c r="C29" s="300"/>
      <c r="D29" s="301"/>
    </row>
    <row r="30" spans="1:10" ht="15.75">
      <c r="A30" s="140" t="s">
        <v>615</v>
      </c>
      <c r="C30" s="300"/>
      <c r="D30" s="301"/>
    </row>
    <row r="31" spans="1:10" ht="15.75">
      <c r="A31" s="303" t="s">
        <v>581</v>
      </c>
      <c r="B31" s="304"/>
      <c r="C31" s="298">
        <f>1*4/100</f>
        <v>0.04</v>
      </c>
      <c r="D31" s="299" t="s">
        <v>309</v>
      </c>
    </row>
    <row r="32" spans="1:10" ht="15.75">
      <c r="A32" s="114" t="s">
        <v>616</v>
      </c>
      <c r="C32" s="300"/>
      <c r="D32" s="301"/>
    </row>
    <row r="33" spans="1:4" ht="15.75">
      <c r="A33" s="140" t="s">
        <v>617</v>
      </c>
    </row>
    <row r="34" spans="1:4" ht="15.75">
      <c r="A34" s="303" t="s">
        <v>585</v>
      </c>
      <c r="B34" s="304"/>
      <c r="C34" s="298">
        <v>1</v>
      </c>
      <c r="D34" s="299" t="s">
        <v>26</v>
      </c>
    </row>
    <row r="35" spans="1:4" ht="15.75">
      <c r="A35" s="114" t="s">
        <v>618</v>
      </c>
      <c r="C35" s="300"/>
      <c r="D35" s="301"/>
    </row>
    <row r="36" spans="1:4" ht="15.75">
      <c r="A36" s="140" t="s">
        <v>619</v>
      </c>
    </row>
    <row r="37" spans="1:4" ht="15.75">
      <c r="A37" s="303" t="s">
        <v>589</v>
      </c>
      <c r="B37" s="304"/>
      <c r="C37" s="305">
        <f>1/5</f>
        <v>0.2</v>
      </c>
      <c r="D37" s="306" t="s">
        <v>26</v>
      </c>
    </row>
    <row r="38" spans="1:4" ht="15.75">
      <c r="A38" s="114" t="s">
        <v>610</v>
      </c>
      <c r="C38" s="300"/>
      <c r="D38" s="301"/>
    </row>
    <row r="39" spans="1:4" ht="15.75">
      <c r="A39" s="140" t="s">
        <v>611</v>
      </c>
      <c r="C39" s="300"/>
      <c r="D39" s="301"/>
    </row>
    <row r="40" spans="1:4" ht="15.75">
      <c r="A40" s="303" t="s">
        <v>593</v>
      </c>
      <c r="B40" s="304"/>
      <c r="C40" s="298">
        <f>1*2/8</f>
        <v>0.25</v>
      </c>
      <c r="D40" s="299" t="s">
        <v>309</v>
      </c>
    </row>
    <row r="41" spans="1:4" ht="15.75">
      <c r="A41" s="114" t="s">
        <v>620</v>
      </c>
      <c r="C41" s="300"/>
      <c r="D41" s="301"/>
    </row>
    <row r="42" spans="1:4" ht="15.75">
      <c r="A42" s="140" t="s">
        <v>621</v>
      </c>
    </row>
  </sheetData>
  <mergeCells count="7">
    <mergeCell ref="C11:C12"/>
    <mergeCell ref="A14:B14"/>
    <mergeCell ref="A1:A5"/>
    <mergeCell ref="J5:M5"/>
    <mergeCell ref="A6:B6"/>
    <mergeCell ref="J6:K6"/>
    <mergeCell ref="L6:M6"/>
  </mergeCells>
  <pageMargins left="0.51180555555555596" right="0.51180555555555596" top="0.78749999999999998" bottom="1.03125" header="0.511811023622047" footer="0.31527777777777799"/>
  <pageSetup paperSize="9" scale="90"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16.xml><?xml version="1.0" encoding="utf-8"?>
<worksheet xmlns="http://schemas.openxmlformats.org/spreadsheetml/2006/main" xmlns:r="http://schemas.openxmlformats.org/officeDocument/2006/relationships">
  <sheetPr>
    <tabColor rgb="FF92D050"/>
    <pageSetUpPr fitToPage="1"/>
  </sheetPr>
  <dimension ref="A1:L110"/>
  <sheetViews>
    <sheetView view="pageBreakPreview" workbookViewId="0">
      <selection activeCell="C4" sqref="C4"/>
    </sheetView>
  </sheetViews>
  <sheetFormatPr defaultColWidth="8.85546875" defaultRowHeight="15.6" customHeight="1"/>
  <cols>
    <col min="1" max="1" width="5.140625" style="114" customWidth="1"/>
    <col min="2" max="2" width="9.28515625" style="114" customWidth="1"/>
    <col min="3" max="3" width="48.5703125" style="114" customWidth="1"/>
    <col min="4" max="4" width="16" style="114" customWidth="1"/>
    <col min="5" max="5" width="10.5703125" style="254" customWidth="1"/>
    <col min="6" max="6" width="11.140625" style="114" customWidth="1"/>
    <col min="7" max="8" width="13.28515625" style="114" customWidth="1"/>
    <col min="9" max="9" width="11.28515625" style="114" customWidth="1"/>
    <col min="10" max="10" width="13.28515625" style="114" customWidth="1"/>
    <col min="11" max="11" width="8.85546875" style="114"/>
    <col min="12" max="12" width="13.28515625" style="114" customWidth="1"/>
    <col min="13" max="16384" width="8.85546875" style="114"/>
  </cols>
  <sheetData>
    <row r="1" spans="1:12" ht="15.75">
      <c r="A1" s="449"/>
      <c r="B1" s="308"/>
      <c r="C1" s="115" t="s">
        <v>183</v>
      </c>
      <c r="D1" s="115"/>
      <c r="E1" s="115"/>
      <c r="F1" s="115"/>
      <c r="G1" s="115"/>
      <c r="H1" s="115"/>
    </row>
    <row r="2" spans="1:12" ht="15.75">
      <c r="A2" s="449"/>
      <c r="B2" s="308"/>
      <c r="C2" s="116" t="s">
        <v>184</v>
      </c>
      <c r="D2" s="116"/>
      <c r="E2" s="116"/>
      <c r="F2" s="116"/>
      <c r="G2" s="116"/>
      <c r="H2" s="116"/>
    </row>
    <row r="3" spans="1:12" ht="6.6" customHeight="1">
      <c r="A3" s="449"/>
      <c r="B3" s="308"/>
      <c r="E3" s="114"/>
    </row>
    <row r="4" spans="1:12" ht="15.75">
      <c r="A4" s="449"/>
      <c r="B4" s="308"/>
      <c r="C4" s="117" t="s">
        <v>185</v>
      </c>
      <c r="D4" s="117"/>
      <c r="E4" s="117"/>
      <c r="F4" s="117"/>
      <c r="G4" s="117"/>
      <c r="H4" s="117"/>
    </row>
    <row r="5" spans="1:12" ht="15.75">
      <c r="A5" s="449"/>
      <c r="B5" s="308"/>
      <c r="C5" s="114" t="s">
        <v>622</v>
      </c>
      <c r="E5" s="114"/>
      <c r="I5" s="409"/>
      <c r="J5" s="409"/>
      <c r="K5" s="409"/>
      <c r="L5" s="409"/>
    </row>
    <row r="6" spans="1:12" ht="15.75">
      <c r="A6" s="421" t="s">
        <v>247</v>
      </c>
      <c r="B6" s="421" t="s">
        <v>533</v>
      </c>
      <c r="C6" s="439" t="s">
        <v>534</v>
      </c>
      <c r="D6" s="425" t="s">
        <v>535</v>
      </c>
      <c r="E6" s="425"/>
      <c r="F6" s="425"/>
      <c r="G6" s="425"/>
      <c r="H6" s="421" t="s">
        <v>536</v>
      </c>
      <c r="I6" s="431"/>
      <c r="J6" s="431"/>
      <c r="K6" s="409"/>
      <c r="L6" s="409"/>
    </row>
    <row r="7" spans="1:12" ht="15.75">
      <c r="A7" s="421"/>
      <c r="B7" s="421"/>
      <c r="C7" s="439"/>
      <c r="D7" s="229" t="s">
        <v>623</v>
      </c>
      <c r="E7" s="283" t="s">
        <v>503</v>
      </c>
      <c r="F7" s="229" t="s">
        <v>450</v>
      </c>
      <c r="G7" s="229" t="s">
        <v>446</v>
      </c>
      <c r="H7" s="421"/>
      <c r="J7" s="251"/>
      <c r="K7" s="250"/>
      <c r="L7" s="251"/>
    </row>
    <row r="8" spans="1:12" ht="15.75">
      <c r="A8" s="232" t="s">
        <v>22</v>
      </c>
      <c r="B8" s="280" t="str">
        <f>VLOOKUP(A8,$A$28:$D$95,2,FALSE())</f>
        <v>IA-K2.01</v>
      </c>
      <c r="C8" s="281" t="str">
        <f>VLOOKUP(A8,$A$28:$D$95,3,FALSE())</f>
        <v>Papel A4 (10 resmas com 500 folhas)</v>
      </c>
      <c r="D8" s="282">
        <f>IFERROR(VLOOKUP($D$7,$D$28:$E$30,2,FALSE()),0)</f>
        <v>259.89999999999998</v>
      </c>
      <c r="E8" s="282">
        <f>IFERROR(VLOOKUP(E7,$D$28:$E$30,2,FALSE()),0)</f>
        <v>289</v>
      </c>
      <c r="F8" s="282">
        <f>IFERROR(VLOOKUP(F7,$D$28:$E$30,2,FALSE()),0)</f>
        <v>0</v>
      </c>
      <c r="G8" s="282">
        <f>IFERROR(VLOOKUP(G7,$D$28:$E$30,2,FALSE()),0)</f>
        <v>303.63</v>
      </c>
      <c r="H8" s="235">
        <f t="shared" ref="H8:H24" si="0">(E8+D8+F8+G8)/3</f>
        <v>284.17666666666668</v>
      </c>
      <c r="I8" s="114" t="s">
        <v>543</v>
      </c>
      <c r="J8" s="254"/>
      <c r="K8" s="116"/>
      <c r="L8" s="254"/>
    </row>
    <row r="9" spans="1:12" ht="15.75">
      <c r="A9" s="232" t="s">
        <v>27</v>
      </c>
      <c r="B9" s="280" t="str">
        <f>VLOOKUP(A9,$A$28:$D$95,2,FALSE())</f>
        <v>IA-K2.02</v>
      </c>
      <c r="C9" s="281" t="str">
        <f>VLOOKUP(A9,$A$28:$D$95,3,FALSE())</f>
        <v>Borracha plástica (com 24 und)</v>
      </c>
      <c r="D9" s="282">
        <f>IFERROR(VLOOKUP(D7,$D$32:$E$34,2,FALSE()),0)</f>
        <v>50.75</v>
      </c>
      <c r="E9" s="282">
        <f>IFERROR(VLOOKUP(E7,$D$32:$E$34,2,FALSE()),0)</f>
        <v>43.6</v>
      </c>
      <c r="F9" s="282">
        <f>IFERROR(VLOOKUP(F7,$D$32:$E$34,2,FALSE()),0)</f>
        <v>52.29</v>
      </c>
      <c r="G9" s="282">
        <f>IFERROR(VLOOKUP(G7,$D$32:$E$34,2,FALSE()),0)</f>
        <v>0</v>
      </c>
      <c r="H9" s="235">
        <f t="shared" si="0"/>
        <v>48.879999999999995</v>
      </c>
      <c r="J9" s="254"/>
      <c r="K9" s="116"/>
      <c r="L9" s="254"/>
    </row>
    <row r="10" spans="1:12" ht="15.75">
      <c r="A10" s="441" t="s">
        <v>30</v>
      </c>
      <c r="B10" s="281" t="str">
        <f>B36</f>
        <v>IA-K2.03A</v>
      </c>
      <c r="C10" s="281" t="str">
        <f>C36</f>
        <v>Caneta Esferográfica vermelha (caixa 50 und)</v>
      </c>
      <c r="D10" s="282">
        <f>IFERROR(VLOOKUP(D7,$D$36:$E$38,2,FALSE()),0)</f>
        <v>41.99</v>
      </c>
      <c r="E10" s="282">
        <f>IFERROR(VLOOKUP(E7,$D$36:$E$38,2,FALSE()),0)</f>
        <v>45.9</v>
      </c>
      <c r="F10" s="282">
        <f>IFERROR(VLOOKUP(F7,$D$36:$E$38,2,FALSE()),0)</f>
        <v>48</v>
      </c>
      <c r="G10" s="282">
        <f>IFERROR(VLOOKUP(G7,$D$36:$E$38,2,FALSE()),0)</f>
        <v>0</v>
      </c>
      <c r="H10" s="235">
        <f t="shared" si="0"/>
        <v>45.29666666666666</v>
      </c>
      <c r="J10" s="254"/>
      <c r="K10" s="116"/>
      <c r="L10" s="254"/>
    </row>
    <row r="11" spans="1:12" ht="15.75">
      <c r="A11" s="441"/>
      <c r="B11" s="281" t="str">
        <f>B40</f>
        <v>IA-K2.03B</v>
      </c>
      <c r="C11" s="281" t="str">
        <f>C40</f>
        <v>Caneta Esferográfica azul (caixa 50 und)</v>
      </c>
      <c r="D11" s="282">
        <f>IFERROR(VLOOKUP(D7,$D$40:$E$42,2,FALSE()),0)</f>
        <v>41.99</v>
      </c>
      <c r="E11" s="282">
        <f>IFERROR(VLOOKUP(E7,$D$40:$E$42,2,FALSE()),0)</f>
        <v>45.9</v>
      </c>
      <c r="F11" s="282">
        <f>IFERROR(VLOOKUP(F7,$D$40:$E$42,2,FALSE()),0)</f>
        <v>45.9</v>
      </c>
      <c r="G11" s="282">
        <f>IFERROR(VLOOKUP(G7,$D$40:$E$42,2,FALSE()),0)</f>
        <v>0</v>
      </c>
      <c r="H11" s="235">
        <f t="shared" si="0"/>
        <v>44.596666666666664</v>
      </c>
      <c r="I11" s="114" t="s">
        <v>543</v>
      </c>
      <c r="J11" s="254"/>
      <c r="K11" s="116"/>
      <c r="L11" s="254"/>
    </row>
    <row r="12" spans="1:12" ht="15.75">
      <c r="A12" s="232" t="s">
        <v>33</v>
      </c>
      <c r="B12" s="280" t="str">
        <f t="shared" ref="B12:B24" si="1">VLOOKUP(A12,$A$28:$D$95,2,FALSE())</f>
        <v>IA-K2.04</v>
      </c>
      <c r="C12" s="281" t="str">
        <f t="shared" ref="C12:C24" si="2">VLOOKUP(A12,$A$28:$D$95,3,FALSE())</f>
        <v>Caneta marca texto (caixa com 12und)</v>
      </c>
      <c r="D12" s="282">
        <f>IFERROR(VLOOKUP(D7,$D$44:$E$46,2,FALSE()),0)</f>
        <v>0</v>
      </c>
      <c r="E12" s="282">
        <f>IFERROR(VLOOKUP(E7,$D$44:$E$46,2,FALSE()),0)</f>
        <v>31.3</v>
      </c>
      <c r="F12" s="282">
        <f>IFERROR(VLOOKUP(F7,$D$44:$E$46,2,FALSE()),0)</f>
        <v>21.13</v>
      </c>
      <c r="G12" s="282">
        <f>IFERROR(VLOOKUP(G7,$D$44:$E$46,2,FALSE()),0)</f>
        <v>37.83</v>
      </c>
      <c r="H12" s="235">
        <f t="shared" si="0"/>
        <v>30.086666666666662</v>
      </c>
      <c r="I12" s="114" t="s">
        <v>543</v>
      </c>
      <c r="J12" s="254"/>
      <c r="K12" s="116"/>
      <c r="L12" s="254"/>
    </row>
    <row r="13" spans="1:12" ht="15.75">
      <c r="A13" s="232" t="s">
        <v>37</v>
      </c>
      <c r="B13" s="280" t="str">
        <f t="shared" si="1"/>
        <v>IA-K2.05</v>
      </c>
      <c r="C13" s="281" t="str">
        <f t="shared" si="2"/>
        <v>Clipes n.º 2/0 caixa com 730und</v>
      </c>
      <c r="D13" s="282">
        <f>IFERROR(VLOOKUP(D7,$D$48:$E$50,2,FALSE()),0)</f>
        <v>12.99</v>
      </c>
      <c r="E13" s="282">
        <f>IFERROR(VLOOKUP(E7,$D$48:$E$50,2,FALSE()),0)</f>
        <v>19</v>
      </c>
      <c r="F13" s="282">
        <f>IFERROR(VLOOKUP(F7,$D$48:$E$50,2,FALSE()),0)</f>
        <v>19.62</v>
      </c>
      <c r="G13" s="282">
        <f>IFERROR(VLOOKUP(G7,$D$48:$E$50,2,FALSE()),0)</f>
        <v>0</v>
      </c>
      <c r="H13" s="235">
        <f t="shared" si="0"/>
        <v>17.203333333333333</v>
      </c>
      <c r="I13" s="114" t="s">
        <v>543</v>
      </c>
    </row>
    <row r="14" spans="1:12" ht="15.75">
      <c r="A14" s="232" t="s">
        <v>41</v>
      </c>
      <c r="B14" s="280" t="str">
        <f t="shared" si="1"/>
        <v>IA-K2.06</v>
      </c>
      <c r="C14" s="281" t="str">
        <f t="shared" si="2"/>
        <v>Clipes n.º 8/0 caixa com 137und</v>
      </c>
      <c r="D14" s="282">
        <f>IFERROR(VLOOKUP(D7,$D$52:$E$54,2,FALSE()),0)</f>
        <v>14.99</v>
      </c>
      <c r="E14" s="282">
        <f>IFERROR(VLOOKUP(E7,$D$52:$E$54,2,FALSE()),0)</f>
        <v>22.9</v>
      </c>
      <c r="F14" s="282">
        <f>IFERROR(VLOOKUP(F7,$D$52:$E$54,2,FALSE()),0)</f>
        <v>24.55</v>
      </c>
      <c r="G14" s="282">
        <f>IFERROR(VLOOKUP(G7,$D$52:$E$54,2,FALSE()),0)</f>
        <v>0</v>
      </c>
      <c r="H14" s="235">
        <f t="shared" si="0"/>
        <v>20.813333333333333</v>
      </c>
      <c r="J14" s="271"/>
    </row>
    <row r="15" spans="1:12" ht="15.75">
      <c r="A15" s="232" t="s">
        <v>44</v>
      </c>
      <c r="B15" s="280" t="str">
        <f t="shared" si="1"/>
        <v>IA-K2.07</v>
      </c>
      <c r="C15" s="281" t="str">
        <f t="shared" si="2"/>
        <v>Cola branca 40g (pacote com 12 und)</v>
      </c>
      <c r="D15" s="282">
        <f>IFERROR(VLOOKUP(D7,$D$56:$E$58,2,FALSE()),0)</f>
        <v>0</v>
      </c>
      <c r="E15" s="282">
        <f>IFERROR(VLOOKUP(E7,$D$56:$E$58,2,FALSE()),0)</f>
        <v>22.799999999999997</v>
      </c>
      <c r="F15" s="282">
        <f>IFERROR(VLOOKUP(F7,$D$56:$E$58,2,FALSE()),0)</f>
        <v>39.17</v>
      </c>
      <c r="G15" s="282">
        <f>IFERROR(VLOOKUP(G7,$D$56:$E$58,2,FALSE()),0)</f>
        <v>35.9</v>
      </c>
      <c r="H15" s="235">
        <f t="shared" si="0"/>
        <v>32.623333333333335</v>
      </c>
      <c r="I15" s="114" t="s">
        <v>624</v>
      </c>
    </row>
    <row r="16" spans="1:12" ht="15.75">
      <c r="A16" s="232" t="s">
        <v>47</v>
      </c>
      <c r="B16" s="280" t="str">
        <f t="shared" si="1"/>
        <v>IA-K2.08</v>
      </c>
      <c r="C16" s="281" t="str">
        <f t="shared" si="2"/>
        <v>Envelope papel 240x340mm (com 100 und)</v>
      </c>
      <c r="D16" s="282">
        <f>IFERROR(VLOOKUP(D7,$D$60:$E$62,2,FALSE()),0)</f>
        <v>40.15</v>
      </c>
      <c r="E16" s="282">
        <f>IFERROR(VLOOKUP(E7,$D$60:$E$62,2,FALSE()),0)</f>
        <v>45.9</v>
      </c>
      <c r="F16" s="282">
        <f>IFERROR(VLOOKUP(F7,$D$60:$E$62,2,FALSE()),0)</f>
        <v>55.16</v>
      </c>
      <c r="G16" s="282">
        <f>IFERROR(VLOOKUP(G7,$D$60:$E$62,2,FALSE()),0)</f>
        <v>0</v>
      </c>
      <c r="H16" s="235">
        <f t="shared" si="0"/>
        <v>47.069999999999993</v>
      </c>
      <c r="I16" s="114" t="s">
        <v>543</v>
      </c>
    </row>
    <row r="17" spans="1:9" ht="15.75">
      <c r="A17" s="232" t="s">
        <v>50</v>
      </c>
      <c r="B17" s="280" t="str">
        <f t="shared" si="1"/>
        <v>IA-K2.09</v>
      </c>
      <c r="C17" s="281" t="str">
        <f t="shared" si="2"/>
        <v>Fita adesiva 18mmx50m (caixa com 7 und)</v>
      </c>
      <c r="D17" s="282">
        <f>IFERROR(VLOOKUP(D7,$D$64:$E$66,2,FALSE()),0)</f>
        <v>23.27</v>
      </c>
      <c r="E17" s="282">
        <f>IFERROR(VLOOKUP(E7,$D$64:$E$66,2,FALSE()),0)</f>
        <v>0</v>
      </c>
      <c r="F17" s="282">
        <f>IFERROR(VLOOKUP(F7,$D$64:$E$66,2,FALSE()),0)</f>
        <v>22.4</v>
      </c>
      <c r="G17" s="282">
        <f>IFERROR(VLOOKUP(G7,$D$64:$E$66,2,FALSE()),0)</f>
        <v>37.26</v>
      </c>
      <c r="H17" s="235">
        <f t="shared" si="0"/>
        <v>27.643333333333334</v>
      </c>
      <c r="I17" s="114" t="s">
        <v>624</v>
      </c>
    </row>
    <row r="18" spans="1:9" ht="15.75">
      <c r="A18" s="232" t="s">
        <v>53</v>
      </c>
      <c r="B18" s="280" t="str">
        <f t="shared" si="1"/>
        <v>IA-K2.10</v>
      </c>
      <c r="C18" s="281" t="str">
        <f t="shared" si="2"/>
        <v>Grafite 0,7mm HB (pacote com 12 caixas com 12 minas)</v>
      </c>
      <c r="D18" s="282">
        <f>IFERROR(VLOOKUP(D7,$D$68:$E$70,2,FALSE()),0)</f>
        <v>41.53</v>
      </c>
      <c r="E18" s="282">
        <f>IFERROR(VLOOKUP(E7,$D$68:$E$70,2,FALSE()),0)</f>
        <v>0</v>
      </c>
      <c r="F18" s="282">
        <f>IFERROR(VLOOKUP(F7,$D$68:$E$70,2,FALSE()),0)</f>
        <v>31.81</v>
      </c>
      <c r="G18" s="282">
        <f>IFERROR(VLOOKUP(G7,$D$68:$E$70,2,FALSE()),0)</f>
        <v>28.31</v>
      </c>
      <c r="H18" s="235">
        <f t="shared" si="0"/>
        <v>33.883333333333333</v>
      </c>
    </row>
    <row r="19" spans="1:9" ht="15.75">
      <c r="A19" s="232" t="s">
        <v>56</v>
      </c>
      <c r="B19" s="280" t="str">
        <f t="shared" si="1"/>
        <v>IA-K2.11</v>
      </c>
      <c r="C19" s="281" t="str">
        <f t="shared" si="2"/>
        <v>Lapiseira plástica 0,7mm</v>
      </c>
      <c r="D19" s="282">
        <f>IFERROR(VLOOKUP(D7,$D$72:$E$74,2,FALSE()),0)</f>
        <v>14.47</v>
      </c>
      <c r="E19" s="282">
        <f>IFERROR(VLOOKUP(E7,$D$72:$E$74,2,FALSE()),0)</f>
        <v>0</v>
      </c>
      <c r="F19" s="282">
        <f>IFERROR(VLOOKUP(F7,$D$72:$E$74,2,FALSE()),0)</f>
        <v>20.66</v>
      </c>
      <c r="G19" s="282">
        <f>IFERROR(VLOOKUP(G7,$D$72:$E$74,2,FALSE()),0)</f>
        <v>20.149999999999999</v>
      </c>
      <c r="H19" s="235">
        <f t="shared" si="0"/>
        <v>18.426666666666666</v>
      </c>
    </row>
    <row r="20" spans="1:9" ht="15.75">
      <c r="A20" s="232" t="s">
        <v>59</v>
      </c>
      <c r="B20" s="280" t="str">
        <f t="shared" si="1"/>
        <v>IA-K2.12</v>
      </c>
      <c r="C20" s="281" t="str">
        <f t="shared" si="2"/>
        <v>Caneta CD/DVD preta</v>
      </c>
      <c r="D20" s="282">
        <f>IFERROR(VLOOKUP(D7,$D$76:$E$78,2,FALSE()),0)</f>
        <v>0</v>
      </c>
      <c r="E20" s="282">
        <f>IFERROR(VLOOKUP(E7,$D$76:$E$78,2,FALSE()),0)</f>
        <v>7.4</v>
      </c>
      <c r="F20" s="282">
        <f>IFERROR(VLOOKUP(F7,$D$76:$E$78,2,FALSE()),0)</f>
        <v>8.4</v>
      </c>
      <c r="G20" s="282">
        <f>IFERROR(VLOOKUP(G7,$D$76:$E$78,2,FALSE()),0)</f>
        <v>13.2</v>
      </c>
      <c r="H20" s="235">
        <f t="shared" si="0"/>
        <v>9.6666666666666661</v>
      </c>
    </row>
    <row r="21" spans="1:9" ht="15.75">
      <c r="A21" s="232" t="s">
        <v>63</v>
      </c>
      <c r="B21" s="280" t="str">
        <f t="shared" si="1"/>
        <v>IA-K2.13</v>
      </c>
      <c r="C21" s="281" t="str">
        <f t="shared" si="2"/>
        <v>Cola Bastão 10g (caixa com 12 und)</v>
      </c>
      <c r="D21" s="282">
        <f>IFERROR(VLOOKUP(D7,$D$80:$E$82,2,FALSE()),0)</f>
        <v>13.1</v>
      </c>
      <c r="E21" s="282">
        <f>IFERROR(VLOOKUP(E7,$D$80:$E$82,2,FALSE()),0)</f>
        <v>20</v>
      </c>
      <c r="F21" s="282">
        <f>IFERROR(VLOOKUP(F7,$D$80:$E$82,2,FALSE()),0)</f>
        <v>20.64</v>
      </c>
      <c r="G21" s="282">
        <f>IFERROR(VLOOKUP(G7,$D$80:$E$82,2,FALSE()),0)</f>
        <v>0</v>
      </c>
      <c r="H21" s="235">
        <f t="shared" si="0"/>
        <v>17.913333333333334</v>
      </c>
    </row>
    <row r="22" spans="1:9" ht="15.75">
      <c r="A22" s="232" t="s">
        <v>166</v>
      </c>
      <c r="B22" s="280" t="str">
        <f t="shared" si="1"/>
        <v>IA-K2.14</v>
      </c>
      <c r="C22" s="281" t="str">
        <f t="shared" si="2"/>
        <v>Grampo 26/6 cobreado (caixa com 5000 und)</v>
      </c>
      <c r="D22" s="282">
        <f>IFERROR(VLOOKUP(D7,$D$84:$E$86,2,FALSE()),0)</f>
        <v>7.79</v>
      </c>
      <c r="E22" s="282">
        <f>IFERROR(VLOOKUP(E7,$D$84:$E$86,2,FALSE()),0)</f>
        <v>9.5</v>
      </c>
      <c r="F22" s="282">
        <f>IFERROR(VLOOKUP(F7,$D$84:$E$86,2,FALSE()),0)</f>
        <v>13.28</v>
      </c>
      <c r="G22" s="282">
        <f>IFERROR(VLOOKUP(G7,$D$84:$E$86,2,FALSE()),0)</f>
        <v>0</v>
      </c>
      <c r="H22" s="235">
        <f t="shared" si="0"/>
        <v>10.19</v>
      </c>
      <c r="I22" s="114" t="s">
        <v>543</v>
      </c>
    </row>
    <row r="23" spans="1:9" ht="15.75">
      <c r="A23" s="232" t="s">
        <v>167</v>
      </c>
      <c r="B23" s="280" t="str">
        <f t="shared" si="1"/>
        <v>IA-K2.15</v>
      </c>
      <c r="C23" s="281" t="str">
        <f t="shared" si="2"/>
        <v>DVD (pino com 50und)</v>
      </c>
      <c r="D23" s="282">
        <f>IFERROR(VLOOKUP(D7,$D$88:$E$90,2,FALSE()),0)</f>
        <v>51.86</v>
      </c>
      <c r="E23" s="282">
        <f>IFERROR(VLOOKUP(E7,$D$88:$E$90,2,FALSE()),0)</f>
        <v>0</v>
      </c>
      <c r="F23" s="282">
        <f>IFERROR(VLOOKUP(F7,$D$88:$E$90,2,FALSE()),0)</f>
        <v>55</v>
      </c>
      <c r="G23" s="282">
        <f>IFERROR(VLOOKUP(G7,$D$88:$E$90,2,FALSE()),0)</f>
        <v>59.99</v>
      </c>
      <c r="H23" s="235">
        <f t="shared" si="0"/>
        <v>55.616666666666667</v>
      </c>
      <c r="I23" s="114" t="s">
        <v>624</v>
      </c>
    </row>
    <row r="24" spans="1:9" ht="15.75">
      <c r="A24" s="232" t="s">
        <v>168</v>
      </c>
      <c r="B24" s="280" t="str">
        <f t="shared" si="1"/>
        <v>IA-K2.16</v>
      </c>
      <c r="C24" s="281" t="str">
        <f t="shared" si="2"/>
        <v>Papel A3 (pacotes com 500 folhas)</v>
      </c>
      <c r="D24" s="282">
        <f>IFERROR(VLOOKUP(D7,$D$92:$E$94,2,FALSE()),0)</f>
        <v>63.22</v>
      </c>
      <c r="E24" s="282">
        <f>IFERROR(VLOOKUP(E7,$D$92:$E$94,2,FALSE()),0)</f>
        <v>71.3</v>
      </c>
      <c r="F24" s="282">
        <f>IFERROR(VLOOKUP(F7,$D$92:$E$94,2,FALSE()),0)</f>
        <v>71.3</v>
      </c>
      <c r="G24" s="282">
        <f>IFERROR(VLOOKUP(G7,$D$92:$E$94,2,FALSE()),0)</f>
        <v>0</v>
      </c>
      <c r="H24" s="235">
        <f t="shared" si="0"/>
        <v>68.606666666666669</v>
      </c>
    </row>
    <row r="25" spans="1:9" ht="6" customHeight="1"/>
    <row r="26" spans="1:9" ht="15.75">
      <c r="A26" s="425" t="s">
        <v>544</v>
      </c>
      <c r="B26" s="425"/>
      <c r="C26" s="425"/>
      <c r="D26" s="425"/>
      <c r="E26" s="425"/>
      <c r="F26" s="425"/>
      <c r="G26" s="425"/>
      <c r="H26" s="425"/>
    </row>
    <row r="27" spans="1:9" ht="15.75">
      <c r="A27" s="229" t="s">
        <v>247</v>
      </c>
      <c r="B27" s="229" t="s">
        <v>79</v>
      </c>
      <c r="C27" s="229" t="s">
        <v>534</v>
      </c>
      <c r="D27" s="229" t="s">
        <v>545</v>
      </c>
      <c r="E27" s="283" t="s">
        <v>352</v>
      </c>
      <c r="F27" s="425" t="s">
        <v>546</v>
      </c>
      <c r="G27" s="425"/>
      <c r="H27" s="229" t="s">
        <v>547</v>
      </c>
    </row>
    <row r="28" spans="1:9" ht="15.75">
      <c r="A28" s="441" t="s">
        <v>22</v>
      </c>
      <c r="B28" s="441" t="s">
        <v>326</v>
      </c>
      <c r="C28" s="442" t="s">
        <v>625</v>
      </c>
      <c r="D28" s="233" t="s">
        <v>623</v>
      </c>
      <c r="E28" s="235">
        <v>259.89999999999998</v>
      </c>
      <c r="F28" s="443" t="s">
        <v>626</v>
      </c>
      <c r="G28" s="443"/>
      <c r="H28" s="284">
        <v>45468</v>
      </c>
    </row>
    <row r="29" spans="1:9" ht="15.75">
      <c r="A29" s="441"/>
      <c r="B29" s="441"/>
      <c r="C29" s="442"/>
      <c r="D29" s="233" t="s">
        <v>627</v>
      </c>
      <c r="E29" s="235">
        <v>289</v>
      </c>
      <c r="F29" s="443" t="s">
        <v>628</v>
      </c>
      <c r="G29" s="443"/>
      <c r="H29" s="284">
        <v>45468</v>
      </c>
    </row>
    <row r="30" spans="1:9" ht="15.75">
      <c r="A30" s="441"/>
      <c r="B30" s="441"/>
      <c r="C30" s="442"/>
      <c r="D30" s="233" t="s">
        <v>446</v>
      </c>
      <c r="E30" s="235">
        <v>303.63</v>
      </c>
      <c r="F30" s="443" t="s">
        <v>629</v>
      </c>
      <c r="G30" s="443"/>
      <c r="H30" s="284">
        <v>45468</v>
      </c>
    </row>
    <row r="31" spans="1:9" ht="15.75">
      <c r="A31" s="444" t="s">
        <v>552</v>
      </c>
      <c r="B31" s="444"/>
      <c r="C31" s="444"/>
      <c r="D31" s="444"/>
      <c r="E31" s="285">
        <f>(E28+E29+E30)/(COUNTA(E28:E30))</f>
        <v>284.17666666666668</v>
      </c>
      <c r="F31" s="445"/>
      <c r="G31" s="445"/>
      <c r="H31" s="445"/>
    </row>
    <row r="32" spans="1:9" ht="15.75">
      <c r="A32" s="441" t="s">
        <v>27</v>
      </c>
      <c r="B32" s="441" t="s">
        <v>327</v>
      </c>
      <c r="C32" s="442" t="s">
        <v>630</v>
      </c>
      <c r="D32" s="233" t="s">
        <v>450</v>
      </c>
      <c r="E32" s="235">
        <v>52.29</v>
      </c>
      <c r="F32" s="450" t="s">
        <v>631</v>
      </c>
      <c r="G32" s="450"/>
      <c r="H32" s="284">
        <v>45468</v>
      </c>
    </row>
    <row r="33" spans="1:8" ht="15.75">
      <c r="A33" s="441"/>
      <c r="B33" s="441"/>
      <c r="C33" s="442"/>
      <c r="D33" s="233" t="s">
        <v>623</v>
      </c>
      <c r="E33" s="235">
        <v>50.75</v>
      </c>
      <c r="F33" s="443" t="s">
        <v>632</v>
      </c>
      <c r="G33" s="443"/>
      <c r="H33" s="284">
        <v>45468</v>
      </c>
    </row>
    <row r="34" spans="1:8" ht="15.75">
      <c r="A34" s="441"/>
      <c r="B34" s="441"/>
      <c r="C34" s="442"/>
      <c r="D34" s="233" t="s">
        <v>627</v>
      </c>
      <c r="E34" s="235">
        <v>43.6</v>
      </c>
      <c r="F34" s="443" t="s">
        <v>633</v>
      </c>
      <c r="G34" s="443"/>
      <c r="H34" s="284">
        <v>45468</v>
      </c>
    </row>
    <row r="35" spans="1:8" ht="15.75">
      <c r="A35" s="444" t="s">
        <v>552</v>
      </c>
      <c r="B35" s="444"/>
      <c r="C35" s="444"/>
      <c r="D35" s="444"/>
      <c r="E35" s="285">
        <f>(E32+E33+E34)/(COUNTA(E32:E34))</f>
        <v>48.879999999999995</v>
      </c>
      <c r="F35" s="445"/>
      <c r="G35" s="445"/>
      <c r="H35" s="445"/>
    </row>
    <row r="36" spans="1:8" ht="15.75">
      <c r="A36" s="441" t="s">
        <v>30</v>
      </c>
      <c r="B36" s="441" t="s">
        <v>328</v>
      </c>
      <c r="C36" s="442" t="s">
        <v>634</v>
      </c>
      <c r="D36" s="233" t="s">
        <v>450</v>
      </c>
      <c r="E36" s="235">
        <v>48</v>
      </c>
      <c r="F36" s="450" t="s">
        <v>635</v>
      </c>
      <c r="G36" s="450"/>
      <c r="H36" s="284">
        <v>45468</v>
      </c>
    </row>
    <row r="37" spans="1:8" ht="15.75">
      <c r="A37" s="441"/>
      <c r="B37" s="441"/>
      <c r="C37" s="442"/>
      <c r="D37" s="233" t="s">
        <v>623</v>
      </c>
      <c r="E37" s="235">
        <v>41.99</v>
      </c>
      <c r="F37" s="443" t="s">
        <v>636</v>
      </c>
      <c r="G37" s="443"/>
      <c r="H37" s="284">
        <v>45468</v>
      </c>
    </row>
    <row r="38" spans="1:8" ht="15.75">
      <c r="A38" s="441"/>
      <c r="B38" s="441"/>
      <c r="C38" s="442"/>
      <c r="D38" s="233" t="s">
        <v>627</v>
      </c>
      <c r="E38" s="235">
        <v>45.9</v>
      </c>
      <c r="F38" s="443" t="s">
        <v>637</v>
      </c>
      <c r="G38" s="443"/>
      <c r="H38" s="284">
        <v>45468</v>
      </c>
    </row>
    <row r="39" spans="1:8" ht="15.75">
      <c r="A39" s="441"/>
      <c r="B39" s="309"/>
      <c r="C39" s="444" t="s">
        <v>552</v>
      </c>
      <c r="D39" s="444"/>
      <c r="E39" s="285">
        <f>(E36+E37+E38)/(COUNTA(E36:E38))</f>
        <v>45.296666666666674</v>
      </c>
      <c r="F39" s="445"/>
      <c r="G39" s="445"/>
      <c r="H39" s="445"/>
    </row>
    <row r="40" spans="1:8" ht="15.75">
      <c r="A40" s="441"/>
      <c r="B40" s="441" t="s">
        <v>329</v>
      </c>
      <c r="C40" s="442" t="s">
        <v>638</v>
      </c>
      <c r="D40" s="233" t="s">
        <v>450</v>
      </c>
      <c r="E40" s="235">
        <v>45.9</v>
      </c>
      <c r="F40" s="450" t="s">
        <v>639</v>
      </c>
      <c r="G40" s="450"/>
      <c r="H40" s="284">
        <v>45468</v>
      </c>
    </row>
    <row r="41" spans="1:8" ht="15.75">
      <c r="A41" s="441"/>
      <c r="B41" s="441"/>
      <c r="C41" s="442"/>
      <c r="D41" s="233" t="s">
        <v>623</v>
      </c>
      <c r="E41" s="235">
        <v>41.99</v>
      </c>
      <c r="F41" s="443" t="s">
        <v>640</v>
      </c>
      <c r="G41" s="443"/>
      <c r="H41" s="284">
        <v>45468</v>
      </c>
    </row>
    <row r="42" spans="1:8" ht="15.75">
      <c r="A42" s="441"/>
      <c r="B42" s="441"/>
      <c r="C42" s="442"/>
      <c r="D42" s="233" t="s">
        <v>627</v>
      </c>
      <c r="E42" s="235">
        <v>45.9</v>
      </c>
      <c r="F42" s="443" t="s">
        <v>641</v>
      </c>
      <c r="G42" s="443"/>
      <c r="H42" s="284">
        <v>45468</v>
      </c>
    </row>
    <row r="43" spans="1:8" ht="15.75">
      <c r="A43" s="444" t="s">
        <v>552</v>
      </c>
      <c r="B43" s="444"/>
      <c r="C43" s="444"/>
      <c r="D43" s="444"/>
      <c r="E43" s="285">
        <f>(E40+E41+E42)/(COUNTA(E40:E42))</f>
        <v>44.596666666666664</v>
      </c>
      <c r="F43" s="445"/>
      <c r="G43" s="445"/>
      <c r="H43" s="445"/>
    </row>
    <row r="44" spans="1:8" ht="15.75">
      <c r="A44" s="441" t="s">
        <v>33</v>
      </c>
      <c r="B44" s="441" t="s">
        <v>330</v>
      </c>
      <c r="C44" s="442" t="s">
        <v>642</v>
      </c>
      <c r="D44" s="233" t="s">
        <v>450</v>
      </c>
      <c r="E44" s="235">
        <v>21.13</v>
      </c>
      <c r="F44" s="450" t="s">
        <v>643</v>
      </c>
      <c r="G44" s="450"/>
      <c r="H44" s="284">
        <v>45468</v>
      </c>
    </row>
    <row r="45" spans="1:8" ht="15.75">
      <c r="A45" s="441"/>
      <c r="B45" s="441"/>
      <c r="C45" s="442"/>
      <c r="D45" s="233" t="s">
        <v>446</v>
      </c>
      <c r="E45" s="235">
        <v>37.83</v>
      </c>
      <c r="F45" s="443" t="s">
        <v>644</v>
      </c>
      <c r="G45" s="443"/>
      <c r="H45" s="284">
        <v>45468</v>
      </c>
    </row>
    <row r="46" spans="1:8" ht="15.75">
      <c r="A46" s="441"/>
      <c r="B46" s="441"/>
      <c r="C46" s="442"/>
      <c r="D46" s="233" t="s">
        <v>627</v>
      </c>
      <c r="E46" s="235">
        <v>31.3</v>
      </c>
      <c r="F46" s="443" t="s">
        <v>645</v>
      </c>
      <c r="G46" s="443"/>
      <c r="H46" s="284">
        <v>45468</v>
      </c>
    </row>
    <row r="47" spans="1:8" ht="15.75">
      <c r="A47" s="444" t="s">
        <v>552</v>
      </c>
      <c r="B47" s="444"/>
      <c r="C47" s="444"/>
      <c r="D47" s="444"/>
      <c r="E47" s="285">
        <f>(E44+E45+E46)/(COUNTA(E44:E46))</f>
        <v>30.086666666666662</v>
      </c>
      <c r="F47" s="445"/>
      <c r="G47" s="445"/>
      <c r="H47" s="445"/>
    </row>
    <row r="48" spans="1:8" ht="15.75">
      <c r="A48" s="441" t="s">
        <v>37</v>
      </c>
      <c r="B48" s="441" t="s">
        <v>331</v>
      </c>
      <c r="C48" s="442" t="s">
        <v>646</v>
      </c>
      <c r="D48" s="233" t="s">
        <v>450</v>
      </c>
      <c r="E48" s="235">
        <v>19.62</v>
      </c>
      <c r="F48" s="450" t="s">
        <v>647</v>
      </c>
      <c r="G48" s="450"/>
      <c r="H48" s="284">
        <v>45468</v>
      </c>
    </row>
    <row r="49" spans="1:8" ht="15.75">
      <c r="A49" s="441"/>
      <c r="B49" s="441"/>
      <c r="C49" s="442"/>
      <c r="D49" s="233" t="s">
        <v>623</v>
      </c>
      <c r="E49" s="235">
        <v>12.99</v>
      </c>
      <c r="F49" s="443" t="s">
        <v>648</v>
      </c>
      <c r="G49" s="443"/>
      <c r="H49" s="284">
        <v>45468</v>
      </c>
    </row>
    <row r="50" spans="1:8" ht="15.75">
      <c r="A50" s="441"/>
      <c r="B50" s="441"/>
      <c r="C50" s="442"/>
      <c r="D50" s="233" t="s">
        <v>627</v>
      </c>
      <c r="E50" s="235">
        <v>19</v>
      </c>
      <c r="F50" s="443" t="s">
        <v>649</v>
      </c>
      <c r="G50" s="443"/>
      <c r="H50" s="284">
        <v>45468</v>
      </c>
    </row>
    <row r="51" spans="1:8" ht="15.75">
      <c r="A51" s="444" t="s">
        <v>552</v>
      </c>
      <c r="B51" s="444"/>
      <c r="C51" s="444"/>
      <c r="D51" s="444"/>
      <c r="E51" s="285">
        <f>(E48+E49+E50)/(COUNTA(E48:E50))</f>
        <v>17.203333333333333</v>
      </c>
      <c r="F51" s="445"/>
      <c r="G51" s="445"/>
      <c r="H51" s="445"/>
    </row>
    <row r="52" spans="1:8" ht="15.75">
      <c r="A52" s="441" t="s">
        <v>41</v>
      </c>
      <c r="B52" s="441" t="s">
        <v>332</v>
      </c>
      <c r="C52" s="442" t="s">
        <v>650</v>
      </c>
      <c r="D52" s="233" t="s">
        <v>450</v>
      </c>
      <c r="E52" s="235">
        <v>24.55</v>
      </c>
      <c r="F52" s="450" t="s">
        <v>651</v>
      </c>
      <c r="G52" s="450"/>
      <c r="H52" s="284">
        <v>45468</v>
      </c>
    </row>
    <row r="53" spans="1:8" ht="15.75">
      <c r="A53" s="441"/>
      <c r="B53" s="441"/>
      <c r="C53" s="442"/>
      <c r="D53" s="233" t="s">
        <v>623</v>
      </c>
      <c r="E53" s="235">
        <v>14.99</v>
      </c>
      <c r="F53" s="443" t="s">
        <v>652</v>
      </c>
      <c r="G53" s="443"/>
      <c r="H53" s="284">
        <v>45468</v>
      </c>
    </row>
    <row r="54" spans="1:8" ht="15.75">
      <c r="A54" s="441"/>
      <c r="B54" s="441"/>
      <c r="C54" s="442"/>
      <c r="D54" s="233" t="s">
        <v>627</v>
      </c>
      <c r="E54" s="235">
        <v>22.9</v>
      </c>
      <c r="F54" s="443" t="s">
        <v>653</v>
      </c>
      <c r="G54" s="443"/>
      <c r="H54" s="284">
        <v>45468</v>
      </c>
    </row>
    <row r="55" spans="1:8" ht="15.75">
      <c r="A55" s="444" t="s">
        <v>552</v>
      </c>
      <c r="B55" s="444"/>
      <c r="C55" s="444"/>
      <c r="D55" s="444"/>
      <c r="E55" s="285">
        <f>(E52+E53+E54)/(COUNTA(E52:E54))</f>
        <v>20.813333333333333</v>
      </c>
      <c r="F55" s="445"/>
      <c r="G55" s="445"/>
      <c r="H55" s="445"/>
    </row>
    <row r="56" spans="1:8" ht="15.75">
      <c r="A56" s="441" t="s">
        <v>44</v>
      </c>
      <c r="B56" s="441" t="s">
        <v>333</v>
      </c>
      <c r="C56" s="442" t="s">
        <v>654</v>
      </c>
      <c r="D56" s="233" t="s">
        <v>450</v>
      </c>
      <c r="E56" s="235">
        <v>39.17</v>
      </c>
      <c r="F56" s="450" t="s">
        <v>655</v>
      </c>
      <c r="G56" s="450"/>
      <c r="H56" s="284">
        <v>45468</v>
      </c>
    </row>
    <row r="57" spans="1:8" ht="15.75">
      <c r="A57" s="441"/>
      <c r="B57" s="441"/>
      <c r="C57" s="442"/>
      <c r="D57" s="233" t="s">
        <v>446</v>
      </c>
      <c r="E57" s="235">
        <v>35.9</v>
      </c>
      <c r="F57" s="443" t="s">
        <v>656</v>
      </c>
      <c r="G57" s="443"/>
      <c r="H57" s="284">
        <v>45468</v>
      </c>
    </row>
    <row r="58" spans="1:8" ht="15.75">
      <c r="A58" s="441"/>
      <c r="B58" s="441"/>
      <c r="C58" s="442"/>
      <c r="D58" s="233" t="s">
        <v>627</v>
      </c>
      <c r="E58" s="235">
        <f>1.9*12</f>
        <v>22.799999999999997</v>
      </c>
      <c r="F58" s="443" t="s">
        <v>657</v>
      </c>
      <c r="G58" s="443"/>
      <c r="H58" s="284">
        <v>45468</v>
      </c>
    </row>
    <row r="59" spans="1:8" ht="15.75">
      <c r="A59" s="444" t="s">
        <v>552</v>
      </c>
      <c r="B59" s="444"/>
      <c r="C59" s="444"/>
      <c r="D59" s="444"/>
      <c r="E59" s="285">
        <f>(E56+E57+E58)/(COUNTA(E56:E58))</f>
        <v>32.623333333333328</v>
      </c>
      <c r="F59" s="445"/>
      <c r="G59" s="445"/>
      <c r="H59" s="445"/>
    </row>
    <row r="60" spans="1:8" ht="15.75">
      <c r="A60" s="441" t="s">
        <v>47</v>
      </c>
      <c r="B60" s="441" t="s">
        <v>334</v>
      </c>
      <c r="C60" s="442" t="s">
        <v>658</v>
      </c>
      <c r="D60" s="233" t="s">
        <v>450</v>
      </c>
      <c r="E60" s="235">
        <v>55.16</v>
      </c>
      <c r="F60" s="443" t="s">
        <v>659</v>
      </c>
      <c r="G60" s="443"/>
      <c r="H60" s="284">
        <v>45468</v>
      </c>
    </row>
    <row r="61" spans="1:8" ht="15.75">
      <c r="A61" s="441"/>
      <c r="B61" s="441"/>
      <c r="C61" s="442"/>
      <c r="D61" s="233" t="s">
        <v>623</v>
      </c>
      <c r="E61" s="235">
        <v>40.15</v>
      </c>
      <c r="F61" s="443" t="s">
        <v>660</v>
      </c>
      <c r="G61" s="443"/>
      <c r="H61" s="284">
        <v>45468</v>
      </c>
    </row>
    <row r="62" spans="1:8" ht="15.75">
      <c r="A62" s="441"/>
      <c r="B62" s="441"/>
      <c r="C62" s="442"/>
      <c r="D62" s="233" t="s">
        <v>627</v>
      </c>
      <c r="E62" s="235">
        <v>45.9</v>
      </c>
      <c r="F62" s="443" t="s">
        <v>661</v>
      </c>
      <c r="G62" s="443"/>
      <c r="H62" s="284">
        <v>45468</v>
      </c>
    </row>
    <row r="63" spans="1:8" ht="15.75">
      <c r="A63" s="444" t="s">
        <v>552</v>
      </c>
      <c r="B63" s="444"/>
      <c r="C63" s="444"/>
      <c r="D63" s="444"/>
      <c r="E63" s="285">
        <f>(E60+E61+E62)/(COUNTA(E60:E62))</f>
        <v>47.07</v>
      </c>
      <c r="F63" s="445"/>
      <c r="G63" s="445"/>
      <c r="H63" s="445"/>
    </row>
    <row r="64" spans="1:8" ht="15.75">
      <c r="A64" s="441" t="s">
        <v>50</v>
      </c>
      <c r="B64" s="441" t="s">
        <v>335</v>
      </c>
      <c r="C64" s="442" t="s">
        <v>662</v>
      </c>
      <c r="D64" s="233" t="s">
        <v>450</v>
      </c>
      <c r="E64" s="235">
        <v>22.4</v>
      </c>
      <c r="F64" s="450" t="s">
        <v>663</v>
      </c>
      <c r="G64" s="450"/>
      <c r="H64" s="284">
        <v>45468</v>
      </c>
    </row>
    <row r="65" spans="1:8" ht="15.75">
      <c r="A65" s="441"/>
      <c r="B65" s="441"/>
      <c r="C65" s="442"/>
      <c r="D65" s="233" t="s">
        <v>623</v>
      </c>
      <c r="E65" s="235">
        <v>23.27</v>
      </c>
      <c r="F65" s="443" t="s">
        <v>664</v>
      </c>
      <c r="G65" s="443"/>
      <c r="H65" s="284">
        <v>45468</v>
      </c>
    </row>
    <row r="66" spans="1:8" ht="15.75">
      <c r="A66" s="441"/>
      <c r="B66" s="441"/>
      <c r="C66" s="442"/>
      <c r="D66" s="233" t="s">
        <v>446</v>
      </c>
      <c r="E66" s="235">
        <v>37.26</v>
      </c>
      <c r="F66" s="443" t="s">
        <v>665</v>
      </c>
      <c r="G66" s="443"/>
      <c r="H66" s="284">
        <v>45468</v>
      </c>
    </row>
    <row r="67" spans="1:8" ht="15.75">
      <c r="A67" s="444" t="s">
        <v>552</v>
      </c>
      <c r="B67" s="444"/>
      <c r="C67" s="444"/>
      <c r="D67" s="444"/>
      <c r="E67" s="285">
        <f>(E64+E65+E66)/(COUNTA(E64:E66))</f>
        <v>27.643333333333334</v>
      </c>
      <c r="F67" s="445"/>
      <c r="G67" s="445"/>
      <c r="H67" s="445"/>
    </row>
    <row r="68" spans="1:8" ht="15.75">
      <c r="A68" s="441" t="s">
        <v>53</v>
      </c>
      <c r="B68" s="441" t="s">
        <v>336</v>
      </c>
      <c r="C68" s="442" t="s">
        <v>666</v>
      </c>
      <c r="D68" s="233" t="s">
        <v>450</v>
      </c>
      <c r="E68" s="235">
        <v>31.81</v>
      </c>
      <c r="F68" s="450" t="s">
        <v>667</v>
      </c>
      <c r="G68" s="450"/>
      <c r="H68" s="284">
        <v>45468</v>
      </c>
    </row>
    <row r="69" spans="1:8" ht="15.75">
      <c r="A69" s="441"/>
      <c r="B69" s="441"/>
      <c r="C69" s="442"/>
      <c r="D69" s="233" t="s">
        <v>623</v>
      </c>
      <c r="E69" s="235">
        <v>41.53</v>
      </c>
      <c r="F69" s="443" t="s">
        <v>668</v>
      </c>
      <c r="G69" s="443"/>
      <c r="H69" s="284">
        <v>45468</v>
      </c>
    </row>
    <row r="70" spans="1:8" ht="15.75">
      <c r="A70" s="441"/>
      <c r="B70" s="441"/>
      <c r="C70" s="442"/>
      <c r="D70" s="233" t="s">
        <v>446</v>
      </c>
      <c r="E70" s="235">
        <v>28.31</v>
      </c>
      <c r="F70" s="443" t="s">
        <v>669</v>
      </c>
      <c r="G70" s="443"/>
      <c r="H70" s="284">
        <v>45468</v>
      </c>
    </row>
    <row r="71" spans="1:8" ht="15.75">
      <c r="A71" s="444" t="s">
        <v>552</v>
      </c>
      <c r="B71" s="444"/>
      <c r="C71" s="444"/>
      <c r="D71" s="444"/>
      <c r="E71" s="285">
        <f>(E68+E69+E70)/(COUNTA(E68:E70))</f>
        <v>33.883333333333333</v>
      </c>
      <c r="F71" s="445"/>
      <c r="G71" s="445"/>
      <c r="H71" s="445"/>
    </row>
    <row r="72" spans="1:8" ht="15.75">
      <c r="A72" s="441" t="s">
        <v>56</v>
      </c>
      <c r="B72" s="441" t="s">
        <v>337</v>
      </c>
      <c r="C72" s="442" t="s">
        <v>670</v>
      </c>
      <c r="D72" s="233" t="s">
        <v>450</v>
      </c>
      <c r="E72" s="235">
        <v>20.66</v>
      </c>
      <c r="F72" s="450" t="s">
        <v>671</v>
      </c>
      <c r="G72" s="450"/>
      <c r="H72" s="284">
        <v>45468</v>
      </c>
    </row>
    <row r="73" spans="1:8" ht="15.75">
      <c r="A73" s="441"/>
      <c r="B73" s="441"/>
      <c r="C73" s="442"/>
      <c r="D73" s="233" t="s">
        <v>623</v>
      </c>
      <c r="E73" s="235">
        <v>14.47</v>
      </c>
      <c r="F73" s="443" t="s">
        <v>672</v>
      </c>
      <c r="G73" s="443"/>
      <c r="H73" s="284">
        <v>45468</v>
      </c>
    </row>
    <row r="74" spans="1:8" ht="15.75">
      <c r="A74" s="441"/>
      <c r="B74" s="441"/>
      <c r="C74" s="442"/>
      <c r="D74" s="233" t="s">
        <v>446</v>
      </c>
      <c r="E74" s="235">
        <v>20.149999999999999</v>
      </c>
      <c r="F74" s="443" t="s">
        <v>673</v>
      </c>
      <c r="G74" s="443"/>
      <c r="H74" s="284">
        <v>45468</v>
      </c>
    </row>
    <row r="75" spans="1:8" ht="15.75">
      <c r="A75" s="444" t="s">
        <v>552</v>
      </c>
      <c r="B75" s="444"/>
      <c r="C75" s="444"/>
      <c r="D75" s="444"/>
      <c r="E75" s="285">
        <f>(E72+E73+E74)/(COUNTA(E72:E74))</f>
        <v>18.426666666666666</v>
      </c>
      <c r="F75" s="445"/>
      <c r="G75" s="445"/>
      <c r="H75" s="445"/>
    </row>
    <row r="76" spans="1:8" ht="15.75">
      <c r="A76" s="441" t="s">
        <v>59</v>
      </c>
      <c r="B76" s="441" t="s">
        <v>338</v>
      </c>
      <c r="C76" s="442" t="s">
        <v>674</v>
      </c>
      <c r="D76" s="233" t="s">
        <v>450</v>
      </c>
      <c r="E76" s="235">
        <v>8.4</v>
      </c>
      <c r="F76" s="450" t="s">
        <v>675</v>
      </c>
      <c r="G76" s="450"/>
      <c r="H76" s="284">
        <v>45468</v>
      </c>
    </row>
    <row r="77" spans="1:8" ht="15.75">
      <c r="A77" s="441"/>
      <c r="B77" s="441"/>
      <c r="C77" s="442"/>
      <c r="D77" s="233" t="s">
        <v>627</v>
      </c>
      <c r="E77" s="235">
        <v>7.4</v>
      </c>
      <c r="F77" s="443" t="s">
        <v>676</v>
      </c>
      <c r="G77" s="443"/>
      <c r="H77" s="284">
        <v>45468</v>
      </c>
    </row>
    <row r="78" spans="1:8" ht="15.75">
      <c r="A78" s="441"/>
      <c r="B78" s="441"/>
      <c r="C78" s="442"/>
      <c r="D78" s="233" t="s">
        <v>446</v>
      </c>
      <c r="E78" s="235">
        <v>13.2</v>
      </c>
      <c r="F78" s="443" t="s">
        <v>677</v>
      </c>
      <c r="G78" s="443"/>
      <c r="H78" s="284">
        <v>45468</v>
      </c>
    </row>
    <row r="79" spans="1:8" ht="15.75">
      <c r="A79" s="444" t="s">
        <v>552</v>
      </c>
      <c r="B79" s="444"/>
      <c r="C79" s="444"/>
      <c r="D79" s="444"/>
      <c r="E79" s="285">
        <f>(E76+E77+E78)/(COUNTA(E76:E78))</f>
        <v>9.6666666666666661</v>
      </c>
      <c r="F79" s="445"/>
      <c r="G79" s="445"/>
      <c r="H79" s="445"/>
    </row>
    <row r="80" spans="1:8" ht="15.75">
      <c r="A80" s="441" t="s">
        <v>63</v>
      </c>
      <c r="B80" s="441" t="s">
        <v>339</v>
      </c>
      <c r="C80" s="442" t="s">
        <v>678</v>
      </c>
      <c r="D80" s="233" t="s">
        <v>450</v>
      </c>
      <c r="E80" s="235">
        <v>20.64</v>
      </c>
      <c r="F80" s="450" t="s">
        <v>679</v>
      </c>
      <c r="G80" s="450"/>
      <c r="H80" s="284">
        <v>45468</v>
      </c>
    </row>
    <row r="81" spans="1:8" ht="15.75">
      <c r="A81" s="441"/>
      <c r="B81" s="441"/>
      <c r="C81" s="442"/>
      <c r="D81" s="233" t="s">
        <v>623</v>
      </c>
      <c r="E81" s="235">
        <v>13.1</v>
      </c>
      <c r="F81" s="443" t="s">
        <v>680</v>
      </c>
      <c r="G81" s="443"/>
      <c r="H81" s="284">
        <v>45468</v>
      </c>
    </row>
    <row r="82" spans="1:8" ht="15.75">
      <c r="A82" s="441"/>
      <c r="B82" s="441"/>
      <c r="C82" s="442"/>
      <c r="D82" s="233" t="s">
        <v>627</v>
      </c>
      <c r="E82" s="235">
        <v>20</v>
      </c>
      <c r="F82" s="443" t="s">
        <v>681</v>
      </c>
      <c r="G82" s="443"/>
      <c r="H82" s="284">
        <v>45468</v>
      </c>
    </row>
    <row r="83" spans="1:8" ht="15.75">
      <c r="A83" s="444" t="s">
        <v>552</v>
      </c>
      <c r="B83" s="444"/>
      <c r="C83" s="444"/>
      <c r="D83" s="444"/>
      <c r="E83" s="285">
        <f>(E80+E81+E82)/(COUNTA(E80:E82))</f>
        <v>17.913333333333334</v>
      </c>
      <c r="F83" s="445"/>
      <c r="G83" s="445"/>
      <c r="H83" s="445"/>
    </row>
    <row r="84" spans="1:8" ht="15.75">
      <c r="A84" s="441" t="s">
        <v>166</v>
      </c>
      <c r="B84" s="441" t="s">
        <v>340</v>
      </c>
      <c r="C84" s="442" t="s">
        <v>682</v>
      </c>
      <c r="D84" s="233" t="s">
        <v>450</v>
      </c>
      <c r="E84" s="235">
        <v>13.28</v>
      </c>
      <c r="F84" s="450" t="s">
        <v>683</v>
      </c>
      <c r="G84" s="450"/>
      <c r="H84" s="284">
        <v>45468</v>
      </c>
    </row>
    <row r="85" spans="1:8" ht="15.75">
      <c r="A85" s="441"/>
      <c r="B85" s="441"/>
      <c r="C85" s="442"/>
      <c r="D85" s="233" t="s">
        <v>623</v>
      </c>
      <c r="E85" s="235">
        <v>7.79</v>
      </c>
      <c r="F85" s="443" t="s">
        <v>684</v>
      </c>
      <c r="G85" s="443"/>
      <c r="H85" s="284">
        <v>45468</v>
      </c>
    </row>
    <row r="86" spans="1:8" ht="15.75">
      <c r="A86" s="441"/>
      <c r="B86" s="441"/>
      <c r="C86" s="442"/>
      <c r="D86" s="233" t="s">
        <v>627</v>
      </c>
      <c r="E86" s="235">
        <v>9.5</v>
      </c>
      <c r="F86" s="443" t="s">
        <v>685</v>
      </c>
      <c r="G86" s="443"/>
      <c r="H86" s="284">
        <v>45468</v>
      </c>
    </row>
    <row r="87" spans="1:8" ht="15.75">
      <c r="A87" s="444" t="s">
        <v>552</v>
      </c>
      <c r="B87" s="444"/>
      <c r="C87" s="444"/>
      <c r="D87" s="444"/>
      <c r="E87" s="285">
        <f>(E84+E85+E86)/(COUNTA(E84:E86))</f>
        <v>10.19</v>
      </c>
      <c r="F87" s="445"/>
      <c r="G87" s="445"/>
      <c r="H87" s="445"/>
    </row>
    <row r="88" spans="1:8" ht="15.75">
      <c r="A88" s="441" t="s">
        <v>167</v>
      </c>
      <c r="B88" s="441" t="s">
        <v>341</v>
      </c>
      <c r="C88" s="442" t="s">
        <v>686</v>
      </c>
      <c r="D88" s="233" t="s">
        <v>450</v>
      </c>
      <c r="E88" s="235">
        <v>55</v>
      </c>
      <c r="F88" s="450" t="s">
        <v>687</v>
      </c>
      <c r="G88" s="450"/>
      <c r="H88" s="284">
        <v>45468</v>
      </c>
    </row>
    <row r="89" spans="1:8" ht="15.75">
      <c r="A89" s="441"/>
      <c r="B89" s="441"/>
      <c r="C89" s="442"/>
      <c r="D89" s="233" t="s">
        <v>623</v>
      </c>
      <c r="E89" s="235">
        <v>51.86</v>
      </c>
      <c r="F89" s="443" t="s">
        <v>688</v>
      </c>
      <c r="G89" s="443"/>
      <c r="H89" s="284">
        <v>45468</v>
      </c>
    </row>
    <row r="90" spans="1:8" ht="15.75">
      <c r="A90" s="441"/>
      <c r="B90" s="441"/>
      <c r="C90" s="442"/>
      <c r="D90" s="233" t="s">
        <v>446</v>
      </c>
      <c r="E90" s="235">
        <v>59.99</v>
      </c>
      <c r="F90" s="443" t="s">
        <v>689</v>
      </c>
      <c r="G90" s="443"/>
      <c r="H90" s="284">
        <v>45468</v>
      </c>
    </row>
    <row r="91" spans="1:8" ht="15.75">
      <c r="A91" s="444" t="s">
        <v>552</v>
      </c>
      <c r="B91" s="444"/>
      <c r="C91" s="444"/>
      <c r="D91" s="444"/>
      <c r="E91" s="285">
        <f>(E88+E89+E90)/(COUNTA(E88:E90))</f>
        <v>55.616666666666667</v>
      </c>
      <c r="F91" s="445"/>
      <c r="G91" s="445"/>
      <c r="H91" s="445"/>
    </row>
    <row r="92" spans="1:8" ht="15.75">
      <c r="A92" s="441" t="s">
        <v>168</v>
      </c>
      <c r="B92" s="441" t="s">
        <v>342</v>
      </c>
      <c r="C92" s="442" t="s">
        <v>690</v>
      </c>
      <c r="D92" s="233" t="s">
        <v>450</v>
      </c>
      <c r="E92" s="235">
        <v>71.3</v>
      </c>
      <c r="F92" s="450" t="s">
        <v>691</v>
      </c>
      <c r="G92" s="450"/>
      <c r="H92" s="284">
        <v>45468</v>
      </c>
    </row>
    <row r="93" spans="1:8" ht="15.75">
      <c r="A93" s="441"/>
      <c r="B93" s="441"/>
      <c r="C93" s="442"/>
      <c r="D93" s="233" t="s">
        <v>623</v>
      </c>
      <c r="E93" s="235">
        <v>63.22</v>
      </c>
      <c r="F93" s="443" t="s">
        <v>692</v>
      </c>
      <c r="G93" s="443"/>
      <c r="H93" s="284">
        <v>45468</v>
      </c>
    </row>
    <row r="94" spans="1:8" ht="15.75">
      <c r="A94" s="441"/>
      <c r="B94" s="441"/>
      <c r="C94" s="442"/>
      <c r="D94" s="233" t="s">
        <v>627</v>
      </c>
      <c r="E94" s="235">
        <v>71.3</v>
      </c>
      <c r="F94" s="443" t="s">
        <v>693</v>
      </c>
      <c r="G94" s="443"/>
      <c r="H94" s="284">
        <v>45468</v>
      </c>
    </row>
    <row r="95" spans="1:8" ht="15.75">
      <c r="A95" s="444" t="s">
        <v>552</v>
      </c>
      <c r="B95" s="444"/>
      <c r="C95" s="444"/>
      <c r="D95" s="444"/>
      <c r="E95" s="285">
        <f>(E92+E93+E94)/(COUNTA(E92:E94))</f>
        <v>68.606666666666669</v>
      </c>
      <c r="F95" s="445"/>
      <c r="G95" s="445"/>
      <c r="H95" s="445"/>
    </row>
    <row r="96" spans="1:8" ht="15.75">
      <c r="A96" s="227"/>
      <c r="B96" s="227"/>
    </row>
    <row r="97" spans="1:2" ht="15.75">
      <c r="A97" s="227"/>
      <c r="B97" s="227"/>
    </row>
    <row r="98" spans="1:2" ht="15.75">
      <c r="A98" s="227"/>
      <c r="B98" s="227"/>
    </row>
    <row r="99" spans="1:2" ht="15.75">
      <c r="A99" s="227"/>
      <c r="B99" s="227"/>
    </row>
    <row r="100" spans="1:2" ht="15.75">
      <c r="A100" s="227"/>
      <c r="B100" s="227"/>
    </row>
    <row r="101" spans="1:2" ht="15.75">
      <c r="A101" s="227"/>
      <c r="B101" s="227"/>
    </row>
    <row r="102" spans="1:2" ht="15.75">
      <c r="A102" s="227"/>
      <c r="B102" s="227"/>
    </row>
    <row r="103" spans="1:2" ht="15.75">
      <c r="A103" s="227"/>
      <c r="B103" s="227"/>
    </row>
    <row r="104" spans="1:2" ht="15.75">
      <c r="A104" s="227"/>
      <c r="B104" s="227"/>
    </row>
    <row r="105" spans="1:2" ht="15.75">
      <c r="A105" s="227"/>
      <c r="B105" s="227"/>
    </row>
    <row r="106" spans="1:2" ht="15.75">
      <c r="A106" s="227"/>
      <c r="B106" s="227"/>
    </row>
    <row r="107" spans="1:2" ht="15.75">
      <c r="A107" s="227"/>
      <c r="B107" s="227"/>
    </row>
    <row r="108" spans="1:2" ht="15.75">
      <c r="A108" s="227"/>
      <c r="B108" s="227"/>
    </row>
    <row r="109" spans="1:2" ht="15.75">
      <c r="A109" s="227"/>
      <c r="B109" s="227"/>
    </row>
    <row r="110" spans="1:2" ht="15.75">
      <c r="A110" s="227"/>
      <c r="B110" s="227"/>
    </row>
  </sheetData>
  <mergeCells count="147">
    <mergeCell ref="A91:D91"/>
    <mergeCell ref="F91:H91"/>
    <mergeCell ref="A92:A94"/>
    <mergeCell ref="B92:B94"/>
    <mergeCell ref="C92:C94"/>
    <mergeCell ref="F92:G92"/>
    <mergeCell ref="F93:G93"/>
    <mergeCell ref="F94:G94"/>
    <mergeCell ref="A95:D95"/>
    <mergeCell ref="F95:H95"/>
    <mergeCell ref="A84:A86"/>
    <mergeCell ref="B84:B86"/>
    <mergeCell ref="C84:C86"/>
    <mergeCell ref="F84:G84"/>
    <mergeCell ref="F85:G85"/>
    <mergeCell ref="F86:G86"/>
    <mergeCell ref="A87:D87"/>
    <mergeCell ref="F87:H87"/>
    <mergeCell ref="A88:A90"/>
    <mergeCell ref="B88:B90"/>
    <mergeCell ref="C88:C90"/>
    <mergeCell ref="F88:G88"/>
    <mergeCell ref="F89:G89"/>
    <mergeCell ref="F90:G90"/>
    <mergeCell ref="A79:D79"/>
    <mergeCell ref="F79:H79"/>
    <mergeCell ref="A80:A82"/>
    <mergeCell ref="B80:B82"/>
    <mergeCell ref="C80:C82"/>
    <mergeCell ref="F80:G80"/>
    <mergeCell ref="F81:G81"/>
    <mergeCell ref="F82:G82"/>
    <mergeCell ref="A83:D83"/>
    <mergeCell ref="F83:H83"/>
    <mergeCell ref="A72:A74"/>
    <mergeCell ref="B72:B74"/>
    <mergeCell ref="C72:C74"/>
    <mergeCell ref="F72:G72"/>
    <mergeCell ref="F73:G73"/>
    <mergeCell ref="F74:G74"/>
    <mergeCell ref="A75:D75"/>
    <mergeCell ref="F75:H75"/>
    <mergeCell ref="A76:A78"/>
    <mergeCell ref="B76:B78"/>
    <mergeCell ref="C76:C78"/>
    <mergeCell ref="F76:G76"/>
    <mergeCell ref="F77:G77"/>
    <mergeCell ref="F78:G78"/>
    <mergeCell ref="A67:D67"/>
    <mergeCell ref="F67:H67"/>
    <mergeCell ref="A68:A70"/>
    <mergeCell ref="B68:B70"/>
    <mergeCell ref="C68:C70"/>
    <mergeCell ref="F68:G68"/>
    <mergeCell ref="F69:G69"/>
    <mergeCell ref="F70:G70"/>
    <mergeCell ref="A71:D71"/>
    <mergeCell ref="F71:H71"/>
    <mergeCell ref="A60:A62"/>
    <mergeCell ref="B60:B62"/>
    <mergeCell ref="C60:C62"/>
    <mergeCell ref="F60:G60"/>
    <mergeCell ref="F61:G61"/>
    <mergeCell ref="F62:G62"/>
    <mergeCell ref="A63:D63"/>
    <mergeCell ref="F63:H63"/>
    <mergeCell ref="A64:A66"/>
    <mergeCell ref="B64:B66"/>
    <mergeCell ref="C64:C66"/>
    <mergeCell ref="F64:G64"/>
    <mergeCell ref="F65:G65"/>
    <mergeCell ref="F66:G66"/>
    <mergeCell ref="A55:D55"/>
    <mergeCell ref="F55:H55"/>
    <mergeCell ref="A56:A58"/>
    <mergeCell ref="B56:B58"/>
    <mergeCell ref="C56:C58"/>
    <mergeCell ref="F56:G56"/>
    <mergeCell ref="F57:G57"/>
    <mergeCell ref="F58:G58"/>
    <mergeCell ref="A59:D59"/>
    <mergeCell ref="F59:H59"/>
    <mergeCell ref="A48:A50"/>
    <mergeCell ref="B48:B50"/>
    <mergeCell ref="C48:C50"/>
    <mergeCell ref="F48:G48"/>
    <mergeCell ref="F49:G49"/>
    <mergeCell ref="F50:G50"/>
    <mergeCell ref="A51:D51"/>
    <mergeCell ref="F51:H51"/>
    <mergeCell ref="A52:A54"/>
    <mergeCell ref="B52:B54"/>
    <mergeCell ref="C52:C54"/>
    <mergeCell ref="F52:G52"/>
    <mergeCell ref="F53:G53"/>
    <mergeCell ref="F54:G54"/>
    <mergeCell ref="A43:D43"/>
    <mergeCell ref="F43:H43"/>
    <mergeCell ref="A44:A46"/>
    <mergeCell ref="B44:B46"/>
    <mergeCell ref="C44:C46"/>
    <mergeCell ref="F44:G44"/>
    <mergeCell ref="F45:G45"/>
    <mergeCell ref="F46:G46"/>
    <mergeCell ref="A47:D47"/>
    <mergeCell ref="F47:H47"/>
    <mergeCell ref="A36:A42"/>
    <mergeCell ref="B36:B38"/>
    <mergeCell ref="C36:C38"/>
    <mergeCell ref="F36:G36"/>
    <mergeCell ref="F37:G37"/>
    <mergeCell ref="F38:G38"/>
    <mergeCell ref="C39:D39"/>
    <mergeCell ref="F39:H39"/>
    <mergeCell ref="B40:B42"/>
    <mergeCell ref="C40:C42"/>
    <mergeCell ref="F40:G40"/>
    <mergeCell ref="F41:G41"/>
    <mergeCell ref="F42:G42"/>
    <mergeCell ref="A31:D31"/>
    <mergeCell ref="F31:H31"/>
    <mergeCell ref="A32:A34"/>
    <mergeCell ref="B32:B34"/>
    <mergeCell ref="C32:C34"/>
    <mergeCell ref="F32:G32"/>
    <mergeCell ref="F33:G33"/>
    <mergeCell ref="F34:G34"/>
    <mergeCell ref="A35:D35"/>
    <mergeCell ref="F35:H35"/>
    <mergeCell ref="A10:A11"/>
    <mergeCell ref="A26:H26"/>
    <mergeCell ref="F27:G27"/>
    <mergeCell ref="A28:A30"/>
    <mergeCell ref="B28:B30"/>
    <mergeCell ref="C28:C30"/>
    <mergeCell ref="F28:G28"/>
    <mergeCell ref="F29:G29"/>
    <mergeCell ref="F30:G30"/>
    <mergeCell ref="A1:A5"/>
    <mergeCell ref="I5:L5"/>
    <mergeCell ref="A6:A7"/>
    <mergeCell ref="B6:B7"/>
    <mergeCell ref="C6:C7"/>
    <mergeCell ref="D6:G6"/>
    <mergeCell ref="H6:H7"/>
    <mergeCell ref="I6:J6"/>
    <mergeCell ref="K6:L6"/>
  </mergeCells>
  <hyperlinks>
    <hyperlink ref="F28" r:id="rId1"/>
    <hyperlink ref="F29" r:id="rId2"/>
    <hyperlink ref="F30" r:id="rId3" location="searchVariation=MLB21791972&amp;position=22&amp;search_layout=grid&amp;type=product&amp;tracking_id=a096bdce-1d8f-4d05-b568-cfca82f72e50"/>
    <hyperlink ref="F33" r:id="rId4"/>
    <hyperlink ref="F34" r:id="rId5"/>
    <hyperlink ref="F37" r:id="rId6"/>
    <hyperlink ref="F38" r:id="rId7"/>
    <hyperlink ref="F41" r:id="rId8"/>
    <hyperlink ref="F42" r:id="rId9"/>
    <hyperlink ref="F45" r:id="rId10" location="searchVariation=MLB24005552&amp;position=35&amp;search_layout=grid&amp;type=product&amp;tracking_id=a1126f1d-5749-4269-b2f8-32f772262d33"/>
    <hyperlink ref="F46" r:id="rId11"/>
    <hyperlink ref="F49" r:id="rId12"/>
    <hyperlink ref="F50" r:id="rId13"/>
    <hyperlink ref="F53" r:id="rId14"/>
    <hyperlink ref="F54" r:id="rId15"/>
    <hyperlink ref="F57" r:id="rId16" location="searchVariation=MLB28245854&amp;position=17&amp;search_layout=grid&amp;type=product&amp;tracking_id=89af34b3-f28a-4b2d-8df7-e7871d0b25a7"/>
    <hyperlink ref="F58" r:id="rId17"/>
    <hyperlink ref="F60" r:id="rId18" display="https://www.amazon.com.br/Scrity-SKN334-Envelope-Multicolor-Pacote/dp/B077J4KWB2/ref=sr_1_5?crid=2HNUJCKSKJLGB&amp;dib=eyJ2IjoiMSJ9.HLCgtK73YTb25m8fc6pCXZ3hBEZ5rE8-Ww6IidR0Ej2fVOXngKQZr9UpyksrFLBhvtzIxGiYdblhZtc7h-SptzofYSXbnqrEmNSVqTt91xH75xfxEng1K8EIa8uahJ1ZShsUN4VWWUOCJI47qqx4x34bYgAtqSfi4VAN51iWo0W2V0EDCi_vwYzfjVQq7IqGwWnrAUfKI4QIMndGPFYa2jKuHeBYsaLvw3O55RawsNbsCRMa6Y7uKuKQw8Q50aERVoWC-MHsPToFXwejjYi2ov5lW20JF1ayI21Ec_bKxUc.mNAh1d378EcPhNmOH_uG2xXTIpr8Fyr-3nnZrJW5XzA&amp;dib_tag=se&amp;keywords=envelope+a4&amp;qid=1719325239&amp;sprefix=envelop%2Caps%2C219&amp;sr=8-5"/>
    <hyperlink ref="F61" r:id="rId19"/>
    <hyperlink ref="F62" r:id="rId20"/>
    <hyperlink ref="F65" r:id="rId21"/>
    <hyperlink ref="F66" r:id="rId22" location="position=23&amp;search_layout=grid&amp;type=item&amp;tracking_id=5101acf8-d733-4aaa-84d7-b64b4d39b996"/>
    <hyperlink ref="F69" r:id="rId23"/>
    <hyperlink ref="F70" r:id="rId24" location="position=10&amp;search_layout=grid&amp;type=item&amp;tracking_id=c56390a0-a03d-4331-8dbd-c53c79e6406d"/>
    <hyperlink ref="F73" r:id="rId25"/>
    <hyperlink ref="F74" r:id="rId26" location="is_advertising=true&amp;searchVariation=MLB24278722&amp;position=2&amp;search_layout=grid&amp;type=pad&amp;tracking_id=8669cb3a-f1b9-4df2-9261-499f9c2fc070&amp;is_advertising=true&amp;ad_domain=VQCATCORE_LST&amp;ad_position=2&amp;ad_click_id=MzVmNmE2MTctODAxZS00YWEzLThkNDQtM2VhZmM1NWNmNGU1" display="https://www.mercadolivre.com.br/lapiseira-tecnica-2b-07-jocar-com-tubo-de-grafite/p/MLB24278722?pdp_filters=item_id:MLB3450487969#is_advertising=true&amp;searchVariation=MLB24278722&amp;position=2&amp;search_layout=grid&amp;type=pad&amp;tracking_id=8669cb3a-f1b9-4df2-9261-499f9c2fc070&amp;is_advertising=true&amp;ad_domain=VQCATCORE_LST&amp;ad_position=2&amp;ad_click_id=MzVmNmE2MTctODAxZS00YWEzLThkNDQtM2VhZmM1NWNmNGU1"/>
    <hyperlink ref="F77" r:id="rId27"/>
    <hyperlink ref="F78" r:id="rId28" location="is_advertising=true&amp;searchVariation=MLB25845222&amp;position=1&amp;search_layout=grid&amp;type=pad&amp;tracking_id=41dda93a-1086-4676-8c20-9cf1689ebcd2&amp;is_advertising=true&amp;ad_domain=VQCATCORE_LST&amp;ad_position=1&amp;ad_click_id=YWFiODY1YWMtOTI5Mi00MjZhLTkzZjAtNzZjYmIxZTVlNzA5" display="https://www.mercadolivre.com.br/caneta-permanente-pilot-cd-dvd-plastico-acrilico-vinil-vidro-cor-preto/p/MLB25845222?pdp_filters=item_id:MLB3650700929#is_advertising=true&amp;searchVariation=MLB25845222&amp;position=1&amp;search_layout=grid&amp;type=pad&amp;tracking_id=41dda93a-1086-4676-8c20-9cf1689ebcd2&amp;is_advertising=true&amp;ad_domain=VQCATCORE_LST&amp;ad_position=1&amp;ad_click_id=YWFiODY1YWMtOTI5Mi00MjZhLTkzZjAtNzZjYmIxZTVlNzA5"/>
    <hyperlink ref="F81" r:id="rId29"/>
    <hyperlink ref="F82" r:id="rId30"/>
    <hyperlink ref="F85" r:id="rId31"/>
    <hyperlink ref="F86" r:id="rId32"/>
    <hyperlink ref="F89" r:id="rId33"/>
    <hyperlink ref="F90" r:id="rId34" location="position=13&amp;search_layout=stack&amp;type=item&amp;tracking_id=4b12a412-aa89-498d-96b4-2d0c5a60ac15"/>
    <hyperlink ref="F93" r:id="rId35"/>
    <hyperlink ref="F94" r:id="rId36"/>
  </hyperlinks>
  <pageMargins left="0.51180555555555596" right="0.51180555555555596" top="0.78749999999999998" bottom="0.91736111111111096" header="0.511811023622047" footer="0.31527777777777799"/>
  <pageSetup paperSize="9" scale="74" fitToHeight="0" orientation="portrait" horizontalDpi="300" verticalDpi="300" r:id="rId37"/>
  <headerFooter>
    <oddFooter>&amp;RPrefeitura Municipal de Marechal Floriano
R. David Canal, 57, Centro, Mal. Floriano /ES. CEP: 29.255-000
Tel.: (27) 3288-1111 E-mail: gabinete@marechalfloriano.es.gov.br
https://www.marechalfloriano.es.gov.br/</oddFooter>
  </headerFooter>
  <rowBreaks count="1" manualBreakCount="1">
    <brk id="63" max="16383" man="1"/>
  </rowBreaks>
  <drawing r:id="rId38"/>
</worksheet>
</file>

<file path=xl/worksheets/sheet17.xml><?xml version="1.0" encoding="utf-8"?>
<worksheet xmlns="http://schemas.openxmlformats.org/spreadsheetml/2006/main" xmlns:r="http://schemas.openxmlformats.org/officeDocument/2006/relationships">
  <sheetPr>
    <tabColor rgb="FF92D050"/>
  </sheetPr>
  <dimension ref="A1:P35"/>
  <sheetViews>
    <sheetView view="pageBreakPreview" workbookViewId="0">
      <selection activeCell="C4" sqref="C4"/>
    </sheetView>
  </sheetViews>
  <sheetFormatPr defaultColWidth="8.85546875" defaultRowHeight="15.6" customHeight="1"/>
  <cols>
    <col min="1" max="1" width="5.140625" style="114" customWidth="1"/>
    <col min="2" max="2" width="8.28515625" style="114" customWidth="1"/>
    <col min="3" max="3" width="39.7109375" style="114" customWidth="1"/>
    <col min="4" max="4" width="13.28515625" style="114" customWidth="1"/>
    <col min="5" max="5" width="10.5703125" style="254" customWidth="1"/>
    <col min="6" max="6" width="10.5703125" style="114" customWidth="1"/>
    <col min="7" max="8" width="9.5703125" style="114" customWidth="1"/>
    <col min="9" max="9" width="10.5703125" style="114" customWidth="1"/>
    <col min="10" max="10" width="11.140625" style="114" customWidth="1"/>
    <col min="11" max="11" width="10.5703125" style="114" customWidth="1"/>
    <col min="12" max="12" width="13.7109375" style="114" customWidth="1"/>
    <col min="13" max="13" width="8.85546875" style="114"/>
    <col min="14" max="14" width="13.28515625" style="114" customWidth="1"/>
    <col min="15" max="15" width="8.85546875" style="114"/>
    <col min="16" max="16" width="13.28515625" style="114" customWidth="1"/>
    <col min="17" max="16384" width="8.85546875" style="114"/>
  </cols>
  <sheetData>
    <row r="1" spans="1:16" ht="15.75">
      <c r="A1" s="310"/>
      <c r="B1" s="308"/>
      <c r="C1" s="115" t="s">
        <v>183</v>
      </c>
      <c r="D1" s="115"/>
      <c r="E1" s="115"/>
      <c r="F1" s="115"/>
      <c r="G1" s="115"/>
      <c r="H1" s="115"/>
      <c r="I1" s="115"/>
      <c r="J1" s="115"/>
      <c r="K1" s="115"/>
      <c r="L1" s="115"/>
    </row>
    <row r="2" spans="1:16" ht="15.75">
      <c r="A2" s="310"/>
      <c r="B2" s="308"/>
      <c r="C2" s="116" t="s">
        <v>184</v>
      </c>
      <c r="D2" s="116"/>
      <c r="E2" s="116"/>
      <c r="F2" s="116"/>
      <c r="G2" s="116"/>
      <c r="H2" s="116"/>
      <c r="I2" s="116"/>
      <c r="J2" s="116"/>
      <c r="K2" s="116"/>
      <c r="L2" s="116"/>
    </row>
    <row r="3" spans="1:16" ht="6.6" customHeight="1">
      <c r="A3" s="310"/>
      <c r="B3" s="308"/>
      <c r="E3" s="114"/>
    </row>
    <row r="4" spans="1:16" ht="15.75">
      <c r="A4" s="310"/>
      <c r="B4" s="308"/>
      <c r="C4" s="117" t="s">
        <v>185</v>
      </c>
      <c r="D4" s="117"/>
      <c r="E4" s="117"/>
      <c r="F4" s="117"/>
      <c r="G4" s="117"/>
      <c r="H4" s="117"/>
      <c r="I4" s="117"/>
      <c r="J4" s="117"/>
      <c r="K4" s="117"/>
      <c r="L4" s="117"/>
    </row>
    <row r="5" spans="1:16" ht="15.75">
      <c r="A5" s="310"/>
      <c r="B5" s="308"/>
      <c r="C5" s="114" t="s">
        <v>694</v>
      </c>
      <c r="E5" s="114"/>
      <c r="M5" s="409"/>
      <c r="N5" s="409"/>
      <c r="O5" s="409"/>
      <c r="P5" s="409"/>
    </row>
    <row r="6" spans="1:16" ht="15.75">
      <c r="A6" s="421" t="s">
        <v>247</v>
      </c>
      <c r="B6" s="421" t="s">
        <v>79</v>
      </c>
      <c r="C6" s="439" t="s">
        <v>534</v>
      </c>
      <c r="D6" s="425" t="s">
        <v>535</v>
      </c>
      <c r="E6" s="425"/>
      <c r="F6" s="425"/>
      <c r="G6" s="425"/>
      <c r="H6" s="425"/>
      <c r="I6" s="425"/>
      <c r="J6" s="425"/>
      <c r="K6" s="425"/>
      <c r="L6" s="425"/>
      <c r="M6" s="431"/>
      <c r="N6" s="431"/>
      <c r="O6" s="409"/>
      <c r="P6" s="409"/>
    </row>
    <row r="7" spans="1:16" ht="15.75">
      <c r="A7" s="421"/>
      <c r="B7" s="421"/>
      <c r="C7" s="439"/>
      <c r="D7" s="229" t="s">
        <v>537</v>
      </c>
      <c r="E7" s="229" t="s">
        <v>695</v>
      </c>
      <c r="F7" s="229" t="s">
        <v>538</v>
      </c>
      <c r="G7" s="229" t="s">
        <v>696</v>
      </c>
      <c r="H7" s="229" t="s">
        <v>697</v>
      </c>
      <c r="I7" s="229" t="s">
        <v>698</v>
      </c>
      <c r="J7" s="229" t="s">
        <v>540</v>
      </c>
      <c r="K7" s="229" t="s">
        <v>542</v>
      </c>
      <c r="L7" s="180" t="s">
        <v>536</v>
      </c>
      <c r="M7" s="251"/>
      <c r="N7" s="250"/>
      <c r="O7" s="251"/>
    </row>
    <row r="8" spans="1:16" ht="15.75">
      <c r="A8" s="232" t="s">
        <v>22</v>
      </c>
      <c r="B8" s="280" t="str">
        <f>VLOOKUP(A8,$A$16:$D$34,2,FALSE())</f>
        <v>IC-K2.01</v>
      </c>
      <c r="C8" s="281" t="str">
        <f>VLOOKUP(A8,$A$16:$D$34,3,FALSE())</f>
        <v>Água mineral c/ 20l</v>
      </c>
      <c r="D8" s="282">
        <f>IFERROR(VLOOKUP($D$7,$D$16:$E$18,2,FALSE()),0)</f>
        <v>0</v>
      </c>
      <c r="E8" s="282">
        <f>IFERROR(VLOOKUP($E$7,$D$16:$E$18,2,FALSE()),0)</f>
        <v>0</v>
      </c>
      <c r="F8" s="282">
        <f>IFERROR(VLOOKUP($F$7,$D$16:$E$18,2,FALSE()),0)</f>
        <v>18.989999999999998</v>
      </c>
      <c r="G8" s="282">
        <f>IFERROR(VLOOKUP($G$7,$D$16:$E$18,2,FALSE()),0)</f>
        <v>12.98</v>
      </c>
      <c r="H8" s="282">
        <f>IFERROR(VLOOKUP(H7,$D$16:$E$18,2,FALSE()),0)</f>
        <v>18.989999999999998</v>
      </c>
      <c r="I8" s="282">
        <f>IFERROR(VLOOKUP(I7,$D$16:$E$18,2,FALSE()),0)</f>
        <v>0</v>
      </c>
      <c r="J8" s="282">
        <f>IFERROR(VLOOKUP(J7,$D$16:$E$18,2,FALSE()),0)</f>
        <v>0</v>
      </c>
      <c r="K8" s="282">
        <f>IFERROR(VLOOKUP(K7,$D$16:$E$18,2,FALSE()),0)</f>
        <v>0</v>
      </c>
      <c r="L8" s="235">
        <f>SUM(D8:K8)/3</f>
        <v>16.986666666666665</v>
      </c>
      <c r="M8" s="254"/>
      <c r="N8" s="116"/>
      <c r="O8" s="254"/>
    </row>
    <row r="9" spans="1:16" ht="15.75">
      <c r="A9" s="232" t="s">
        <v>27</v>
      </c>
      <c r="B9" s="280" t="str">
        <f>VLOOKUP(A9,$A$16:$D$34,2,FALSE())</f>
        <v>IC-K2.02</v>
      </c>
      <c r="C9" s="281" t="str">
        <f>VLOOKUP(A9,$A$16:$D$34,3,FALSE())</f>
        <v>Café moído (pacote 500g)</v>
      </c>
      <c r="D9" s="282">
        <f t="shared" ref="D9:K9" si="0">IFERROR(VLOOKUP(D7,$D$20:$E$22,2,FALSE()),0)</f>
        <v>0</v>
      </c>
      <c r="E9" s="282">
        <f t="shared" si="0"/>
        <v>20.98</v>
      </c>
      <c r="F9" s="282">
        <f t="shared" si="0"/>
        <v>17.989999999999998</v>
      </c>
      <c r="G9" s="282">
        <f t="shared" si="0"/>
        <v>20.99</v>
      </c>
      <c r="H9" s="282">
        <f t="shared" si="0"/>
        <v>0</v>
      </c>
      <c r="I9" s="282">
        <f t="shared" si="0"/>
        <v>0</v>
      </c>
      <c r="J9" s="282">
        <f t="shared" si="0"/>
        <v>0</v>
      </c>
      <c r="K9" s="282">
        <f t="shared" si="0"/>
        <v>0</v>
      </c>
      <c r="L9" s="235">
        <f>SUM(D9:K9)/3</f>
        <v>19.986666666666665</v>
      </c>
      <c r="M9" s="254"/>
      <c r="N9" s="116"/>
      <c r="O9" s="254"/>
    </row>
    <row r="10" spans="1:16" ht="15.75">
      <c r="A10" s="232" t="s">
        <v>30</v>
      </c>
      <c r="B10" s="280" t="str">
        <f>VLOOKUP(A10,$A$16:$D$34,2,FALSE())</f>
        <v>IC-K2.03</v>
      </c>
      <c r="C10" s="281" t="str">
        <f>VLOOKUP(A10,$A$16:$D$34,3,FALSE())</f>
        <v>Açucar (pacote 5kg)</v>
      </c>
      <c r="D10" s="282">
        <f t="shared" ref="D10:K10" si="1">IFERROR(VLOOKUP(D7,$D$24:$E$26,2,FALSE()),0)</f>
        <v>21.99</v>
      </c>
      <c r="E10" s="282">
        <f t="shared" si="1"/>
        <v>20.99</v>
      </c>
      <c r="F10" s="282">
        <f t="shared" si="1"/>
        <v>0</v>
      </c>
      <c r="G10" s="282">
        <f t="shared" si="1"/>
        <v>0</v>
      </c>
      <c r="H10" s="282">
        <f t="shared" si="1"/>
        <v>18.489999999999998</v>
      </c>
      <c r="I10" s="282">
        <f t="shared" si="1"/>
        <v>0</v>
      </c>
      <c r="J10" s="282">
        <f t="shared" si="1"/>
        <v>0</v>
      </c>
      <c r="K10" s="282">
        <f t="shared" si="1"/>
        <v>0</v>
      </c>
      <c r="L10" s="235">
        <f>SUM(D10:K10)/3</f>
        <v>20.49</v>
      </c>
      <c r="M10" s="254"/>
      <c r="N10" s="116"/>
      <c r="O10" s="254"/>
    </row>
    <row r="11" spans="1:16" ht="15.75">
      <c r="A11" s="232" t="s">
        <v>33</v>
      </c>
      <c r="B11" s="280" t="str">
        <f>VLOOKUP(A11,$A$16:$D$34,2,FALSE())</f>
        <v>IC-K2.04</v>
      </c>
      <c r="C11" s="281" t="str">
        <f>VLOOKUP(A11,$A$16:$D$34,3,FALSE())</f>
        <v>Copo descartável 200ml (caixa com 2500und)</v>
      </c>
      <c r="D11" s="282">
        <f t="shared" ref="D11:K11" si="2">IFERROR(VLOOKUP(D7,$D$28:$E$30,2,FALSE()),0)</f>
        <v>120</v>
      </c>
      <c r="E11" s="282">
        <f t="shared" si="2"/>
        <v>0</v>
      </c>
      <c r="F11" s="282">
        <f t="shared" si="2"/>
        <v>0</v>
      </c>
      <c r="G11" s="282">
        <f t="shared" si="2"/>
        <v>0</v>
      </c>
      <c r="H11" s="282">
        <f t="shared" si="2"/>
        <v>0</v>
      </c>
      <c r="I11" s="282">
        <f t="shared" si="2"/>
        <v>129</v>
      </c>
      <c r="J11" s="282">
        <f t="shared" si="2"/>
        <v>149.25</v>
      </c>
      <c r="K11" s="282">
        <f t="shared" si="2"/>
        <v>0</v>
      </c>
      <c r="L11" s="235">
        <f>SUM(D11:K11)/3</f>
        <v>132.75</v>
      </c>
      <c r="M11" s="254"/>
      <c r="N11" s="116"/>
      <c r="O11" s="254"/>
    </row>
    <row r="12" spans="1:16" ht="15.75">
      <c r="A12" s="232" t="s">
        <v>37</v>
      </c>
      <c r="B12" s="280" t="str">
        <f>VLOOKUP(A12,$A$16:$D$34,2,FALSE())</f>
        <v>IC-K2.05</v>
      </c>
      <c r="C12" s="281" t="str">
        <f>VLOOKUP(A12,$A$16:$D$34,3,FALSE())</f>
        <v>Copo descartável 50ml (caixa com 5000und)</v>
      </c>
      <c r="D12" s="282">
        <f t="shared" ref="D12:K12" si="3">IFERROR(VLOOKUP(D7,$D$32:$E$34,2,FALSE()),0)</f>
        <v>0</v>
      </c>
      <c r="E12" s="282">
        <f t="shared" si="3"/>
        <v>0</v>
      </c>
      <c r="F12" s="282">
        <f t="shared" si="3"/>
        <v>0</v>
      </c>
      <c r="G12" s="282">
        <f t="shared" si="3"/>
        <v>0</v>
      </c>
      <c r="H12" s="282">
        <f t="shared" si="3"/>
        <v>0</v>
      </c>
      <c r="I12" s="282">
        <f t="shared" si="3"/>
        <v>129.9</v>
      </c>
      <c r="J12" s="282">
        <f t="shared" si="3"/>
        <v>118</v>
      </c>
      <c r="K12" s="282">
        <f t="shared" si="3"/>
        <v>127.9</v>
      </c>
      <c r="L12" s="235">
        <f>SUM(D12:K12)/3</f>
        <v>125.26666666666667</v>
      </c>
      <c r="M12" s="254"/>
      <c r="N12" s="116"/>
      <c r="O12" s="254"/>
    </row>
    <row r="13" spans="1:16" ht="6" customHeight="1"/>
    <row r="14" spans="1:16" ht="15.75">
      <c r="A14" s="425" t="s">
        <v>544</v>
      </c>
      <c r="B14" s="425"/>
      <c r="C14" s="425"/>
      <c r="D14" s="425"/>
      <c r="E14" s="425"/>
      <c r="F14" s="425"/>
      <c r="G14" s="425"/>
      <c r="H14" s="425"/>
      <c r="I14" s="425"/>
      <c r="J14" s="425"/>
      <c r="K14" s="425"/>
      <c r="L14" s="425"/>
    </row>
    <row r="15" spans="1:16" ht="15.75">
      <c r="A15" s="229" t="s">
        <v>247</v>
      </c>
      <c r="B15" s="229" t="s">
        <v>79</v>
      </c>
      <c r="C15" s="229" t="s">
        <v>534</v>
      </c>
      <c r="D15" s="229" t="s">
        <v>545</v>
      </c>
      <c r="E15" s="283" t="s">
        <v>352</v>
      </c>
      <c r="F15" s="425" t="s">
        <v>546</v>
      </c>
      <c r="G15" s="425"/>
      <c r="H15" s="425"/>
      <c r="I15" s="425"/>
      <c r="J15" s="425"/>
      <c r="K15" s="425"/>
      <c r="L15" s="229" t="s">
        <v>547</v>
      </c>
    </row>
    <row r="16" spans="1:16" ht="15.75">
      <c r="A16" s="441" t="s">
        <v>22</v>
      </c>
      <c r="B16" s="441" t="s">
        <v>343</v>
      </c>
      <c r="C16" s="442" t="s">
        <v>699</v>
      </c>
      <c r="D16" s="233" t="s">
        <v>538</v>
      </c>
      <c r="E16" s="235">
        <v>18.989999999999998</v>
      </c>
      <c r="F16" s="443" t="s">
        <v>700</v>
      </c>
      <c r="G16" s="443"/>
      <c r="H16" s="443"/>
      <c r="I16" s="443"/>
      <c r="J16" s="443"/>
      <c r="K16" s="443"/>
      <c r="L16" s="284">
        <v>45469</v>
      </c>
    </row>
    <row r="17" spans="1:12" ht="15.75">
      <c r="A17" s="441"/>
      <c r="B17" s="441"/>
      <c r="C17" s="442"/>
      <c r="D17" s="233" t="s">
        <v>696</v>
      </c>
      <c r="E17" s="235">
        <v>12.98</v>
      </c>
      <c r="F17" s="443" t="s">
        <v>701</v>
      </c>
      <c r="G17" s="443"/>
      <c r="H17" s="443"/>
      <c r="I17" s="443"/>
      <c r="J17" s="443"/>
      <c r="K17" s="443"/>
      <c r="L17" s="284">
        <v>45469</v>
      </c>
    </row>
    <row r="18" spans="1:12" ht="15.75">
      <c r="A18" s="441"/>
      <c r="B18" s="441"/>
      <c r="C18" s="442"/>
      <c r="D18" s="233" t="s">
        <v>697</v>
      </c>
      <c r="E18" s="235">
        <v>18.989999999999998</v>
      </c>
      <c r="F18" s="443" t="s">
        <v>702</v>
      </c>
      <c r="G18" s="443"/>
      <c r="H18" s="443"/>
      <c r="I18" s="443"/>
      <c r="J18" s="443"/>
      <c r="K18" s="443"/>
      <c r="L18" s="284">
        <v>45469</v>
      </c>
    </row>
    <row r="19" spans="1:12" ht="15.75">
      <c r="A19" s="444" t="s">
        <v>552</v>
      </c>
      <c r="B19" s="444"/>
      <c r="C19" s="444"/>
      <c r="D19" s="444"/>
      <c r="E19" s="285">
        <f>(E16+E17+E18)/(COUNTA(E16:E18))</f>
        <v>16.986666666666665</v>
      </c>
      <c r="F19" s="445"/>
      <c r="G19" s="445"/>
      <c r="H19" s="445"/>
      <c r="I19" s="445"/>
      <c r="J19" s="445"/>
      <c r="K19" s="445"/>
      <c r="L19" s="445"/>
    </row>
    <row r="20" spans="1:12" ht="15.75">
      <c r="A20" s="441" t="s">
        <v>27</v>
      </c>
      <c r="B20" s="441" t="s">
        <v>344</v>
      </c>
      <c r="C20" s="442" t="s">
        <v>703</v>
      </c>
      <c r="D20" s="233" t="s">
        <v>538</v>
      </c>
      <c r="E20" s="235">
        <v>17.989999999999998</v>
      </c>
      <c r="F20" s="451" t="s">
        <v>704</v>
      </c>
      <c r="G20" s="451"/>
      <c r="H20" s="451"/>
      <c r="I20" s="451"/>
      <c r="J20" s="451"/>
      <c r="K20" s="451"/>
      <c r="L20" s="284">
        <v>45469</v>
      </c>
    </row>
    <row r="21" spans="1:12" ht="15.75">
      <c r="A21" s="441"/>
      <c r="B21" s="441"/>
      <c r="C21" s="442"/>
      <c r="D21" s="233" t="s">
        <v>696</v>
      </c>
      <c r="E21" s="235">
        <v>20.99</v>
      </c>
      <c r="F21" s="311" t="s">
        <v>705</v>
      </c>
      <c r="G21" s="312"/>
      <c r="H21" s="312"/>
      <c r="I21" s="312"/>
      <c r="J21" s="313"/>
      <c r="K21" s="314"/>
      <c r="L21" s="284">
        <v>45469</v>
      </c>
    </row>
    <row r="22" spans="1:12" ht="15.75">
      <c r="A22" s="441"/>
      <c r="B22" s="441"/>
      <c r="C22" s="442"/>
      <c r="D22" s="233" t="s">
        <v>695</v>
      </c>
      <c r="E22" s="235">
        <v>20.98</v>
      </c>
      <c r="F22" s="451" t="s">
        <v>706</v>
      </c>
      <c r="G22" s="451"/>
      <c r="H22" s="451"/>
      <c r="I22" s="451"/>
      <c r="J22" s="451"/>
      <c r="K22" s="451"/>
      <c r="L22" s="284">
        <v>45469</v>
      </c>
    </row>
    <row r="23" spans="1:12" ht="15.75">
      <c r="A23" s="444" t="s">
        <v>552</v>
      </c>
      <c r="B23" s="444"/>
      <c r="C23" s="444"/>
      <c r="D23" s="444"/>
      <c r="E23" s="285">
        <f>(E20+E21+E22)/(COUNTA(E20:E22))</f>
        <v>19.986666666666665</v>
      </c>
      <c r="F23" s="445"/>
      <c r="G23" s="445"/>
      <c r="H23" s="445"/>
      <c r="I23" s="445"/>
      <c r="J23" s="445"/>
      <c r="K23" s="445"/>
      <c r="L23" s="445"/>
    </row>
    <row r="24" spans="1:12" ht="15.75">
      <c r="A24" s="441" t="s">
        <v>30</v>
      </c>
      <c r="B24" s="441" t="s">
        <v>345</v>
      </c>
      <c r="C24" s="442" t="s">
        <v>707</v>
      </c>
      <c r="D24" s="233" t="s">
        <v>537</v>
      </c>
      <c r="E24" s="235">
        <v>21.99</v>
      </c>
      <c r="F24" s="443" t="s">
        <v>708</v>
      </c>
      <c r="G24" s="443"/>
      <c r="H24" s="443"/>
      <c r="I24" s="443"/>
      <c r="J24" s="443"/>
      <c r="K24" s="443"/>
      <c r="L24" s="284">
        <v>45469</v>
      </c>
    </row>
    <row r="25" spans="1:12" ht="15.75">
      <c r="A25" s="441"/>
      <c r="B25" s="441"/>
      <c r="C25" s="442"/>
      <c r="D25" s="233" t="s">
        <v>697</v>
      </c>
      <c r="E25" s="235">
        <v>18.489999999999998</v>
      </c>
      <c r="F25" s="443" t="s">
        <v>709</v>
      </c>
      <c r="G25" s="443"/>
      <c r="H25" s="443"/>
      <c r="I25" s="443"/>
      <c r="J25" s="443"/>
      <c r="K25" s="443"/>
      <c r="L25" s="284">
        <v>45469</v>
      </c>
    </row>
    <row r="26" spans="1:12" ht="15.75">
      <c r="A26" s="441"/>
      <c r="B26" s="441"/>
      <c r="C26" s="442"/>
      <c r="D26" s="233" t="s">
        <v>695</v>
      </c>
      <c r="E26" s="235">
        <v>20.99</v>
      </c>
      <c r="F26" s="443" t="s">
        <v>710</v>
      </c>
      <c r="G26" s="443"/>
      <c r="H26" s="443"/>
      <c r="I26" s="443"/>
      <c r="J26" s="443"/>
      <c r="K26" s="443"/>
      <c r="L26" s="284">
        <v>45469</v>
      </c>
    </row>
    <row r="27" spans="1:12" ht="15.75">
      <c r="A27" s="444" t="s">
        <v>552</v>
      </c>
      <c r="B27" s="444"/>
      <c r="C27" s="444"/>
      <c r="D27" s="444"/>
      <c r="E27" s="285">
        <f>(E24+E25+E26)/(COUNTA(E24:E26))</f>
        <v>20.49</v>
      </c>
      <c r="F27" s="445"/>
      <c r="G27" s="445"/>
      <c r="H27" s="445"/>
      <c r="I27" s="445"/>
      <c r="J27" s="445"/>
      <c r="K27" s="445"/>
      <c r="L27" s="445"/>
    </row>
    <row r="28" spans="1:12" ht="15.75">
      <c r="A28" s="441" t="s">
        <v>33</v>
      </c>
      <c r="B28" s="441" t="s">
        <v>346</v>
      </c>
      <c r="C28" s="442" t="s">
        <v>711</v>
      </c>
      <c r="D28" s="233" t="s">
        <v>540</v>
      </c>
      <c r="E28" s="235">
        <v>149.25</v>
      </c>
      <c r="F28" s="443" t="s">
        <v>712</v>
      </c>
      <c r="G28" s="443"/>
      <c r="H28" s="443"/>
      <c r="I28" s="443"/>
      <c r="J28" s="443"/>
      <c r="K28" s="443"/>
      <c r="L28" s="284">
        <v>45469</v>
      </c>
    </row>
    <row r="29" spans="1:12" ht="15.75">
      <c r="A29" s="441"/>
      <c r="B29" s="441"/>
      <c r="C29" s="442"/>
      <c r="D29" s="233" t="s">
        <v>698</v>
      </c>
      <c r="E29" s="235">
        <v>129</v>
      </c>
      <c r="F29" s="443" t="s">
        <v>713</v>
      </c>
      <c r="G29" s="443"/>
      <c r="H29" s="443"/>
      <c r="I29" s="443"/>
      <c r="J29" s="443"/>
      <c r="K29" s="443"/>
      <c r="L29" s="284">
        <v>45469</v>
      </c>
    </row>
    <row r="30" spans="1:12" ht="15.75">
      <c r="A30" s="441"/>
      <c r="B30" s="441"/>
      <c r="C30" s="442"/>
      <c r="D30" s="233" t="s">
        <v>537</v>
      </c>
      <c r="E30" s="235">
        <v>120</v>
      </c>
      <c r="F30" s="443" t="s">
        <v>714</v>
      </c>
      <c r="G30" s="443"/>
      <c r="H30" s="443"/>
      <c r="I30" s="443"/>
      <c r="J30" s="443"/>
      <c r="K30" s="443"/>
      <c r="L30" s="284">
        <v>45469</v>
      </c>
    </row>
    <row r="31" spans="1:12" ht="15.75">
      <c r="A31" s="444" t="s">
        <v>552</v>
      </c>
      <c r="B31" s="444"/>
      <c r="C31" s="444"/>
      <c r="D31" s="444"/>
      <c r="E31" s="285">
        <f>(E28+E29+E30)/(COUNTA(E28:E30))</f>
        <v>132.75</v>
      </c>
      <c r="F31" s="445"/>
      <c r="G31" s="445"/>
      <c r="H31" s="445"/>
      <c r="I31" s="445"/>
      <c r="J31" s="445"/>
      <c r="K31" s="445"/>
      <c r="L31" s="445"/>
    </row>
    <row r="32" spans="1:12" ht="15.75">
      <c r="A32" s="441" t="s">
        <v>37</v>
      </c>
      <c r="B32" s="441" t="s">
        <v>347</v>
      </c>
      <c r="C32" s="442" t="s">
        <v>715</v>
      </c>
      <c r="D32" s="233" t="s">
        <v>540</v>
      </c>
      <c r="E32" s="235">
        <v>118</v>
      </c>
      <c r="F32" s="443" t="s">
        <v>716</v>
      </c>
      <c r="G32" s="443"/>
      <c r="H32" s="443"/>
      <c r="I32" s="443"/>
      <c r="J32" s="443"/>
      <c r="K32" s="443"/>
      <c r="L32" s="284">
        <v>45469</v>
      </c>
    </row>
    <row r="33" spans="1:12" ht="15.75">
      <c r="A33" s="441"/>
      <c r="B33" s="441"/>
      <c r="C33" s="442"/>
      <c r="D33" s="233" t="s">
        <v>698</v>
      </c>
      <c r="E33" s="235">
        <v>129.9</v>
      </c>
      <c r="F33" s="443" t="s">
        <v>717</v>
      </c>
      <c r="G33" s="443"/>
      <c r="H33" s="443"/>
      <c r="I33" s="443"/>
      <c r="J33" s="443"/>
      <c r="K33" s="443"/>
      <c r="L33" s="284">
        <v>45469</v>
      </c>
    </row>
    <row r="34" spans="1:12" ht="15.75">
      <c r="A34" s="441"/>
      <c r="B34" s="441"/>
      <c r="C34" s="442"/>
      <c r="D34" s="233" t="s">
        <v>542</v>
      </c>
      <c r="E34" s="235">
        <v>127.9</v>
      </c>
      <c r="F34" s="443" t="s">
        <v>718</v>
      </c>
      <c r="G34" s="443"/>
      <c r="H34" s="443"/>
      <c r="I34" s="443"/>
      <c r="J34" s="443"/>
      <c r="K34" s="443"/>
      <c r="L34" s="284">
        <v>45469</v>
      </c>
    </row>
    <row r="35" spans="1:12" ht="15.75">
      <c r="A35" s="444" t="s">
        <v>552</v>
      </c>
      <c r="B35" s="444"/>
      <c r="C35" s="444"/>
      <c r="D35" s="444"/>
      <c r="E35" s="285">
        <f>(E32+E33+E34)/(COUNTA(E32:E34))</f>
        <v>125.26666666666667</v>
      </c>
      <c r="F35" s="445"/>
      <c r="G35" s="445"/>
      <c r="H35" s="445"/>
      <c r="I35" s="445"/>
      <c r="J35" s="445"/>
      <c r="K35" s="445"/>
      <c r="L35" s="445"/>
    </row>
  </sheetData>
  <mergeCells count="48">
    <mergeCell ref="A35:D35"/>
    <mergeCell ref="F35:L35"/>
    <mergeCell ref="A31:D31"/>
    <mergeCell ref="F31:L31"/>
    <mergeCell ref="A32:A34"/>
    <mergeCell ref="B32:B34"/>
    <mergeCell ref="C32:C34"/>
    <mergeCell ref="F32:K32"/>
    <mergeCell ref="F33:K33"/>
    <mergeCell ref="F34:K34"/>
    <mergeCell ref="A27:D27"/>
    <mergeCell ref="F27:L27"/>
    <mergeCell ref="A28:A30"/>
    <mergeCell ref="B28:B30"/>
    <mergeCell ref="C28:C30"/>
    <mergeCell ref="F28:K28"/>
    <mergeCell ref="F29:K29"/>
    <mergeCell ref="F30:K30"/>
    <mergeCell ref="A23:D23"/>
    <mergeCell ref="F23:L23"/>
    <mergeCell ref="A24:A26"/>
    <mergeCell ref="B24:B26"/>
    <mergeCell ref="C24:C26"/>
    <mergeCell ref="F24:K24"/>
    <mergeCell ref="F25:K25"/>
    <mergeCell ref="F26:K26"/>
    <mergeCell ref="A19:D19"/>
    <mergeCell ref="F19:L19"/>
    <mergeCell ref="A20:A22"/>
    <mergeCell ref="B20:B22"/>
    <mergeCell ref="C20:C22"/>
    <mergeCell ref="F20:K20"/>
    <mergeCell ref="F22:K22"/>
    <mergeCell ref="A14:L14"/>
    <mergeCell ref="F15:K15"/>
    <mergeCell ref="A16:A18"/>
    <mergeCell ref="B16:B18"/>
    <mergeCell ref="C16:C18"/>
    <mergeCell ref="F16:K16"/>
    <mergeCell ref="F17:K17"/>
    <mergeCell ref="F18:K18"/>
    <mergeCell ref="M5:P5"/>
    <mergeCell ref="A6:A7"/>
    <mergeCell ref="B6:B7"/>
    <mergeCell ref="C6:C7"/>
    <mergeCell ref="D6:L6"/>
    <mergeCell ref="M6:N6"/>
    <mergeCell ref="O6:P6"/>
  </mergeCells>
  <hyperlinks>
    <hyperlink ref="F16" r:id="rId1"/>
    <hyperlink ref="F17" r:id="rId2"/>
    <hyperlink ref="F18" r:id="rId3"/>
    <hyperlink ref="F20" r:id="rId4"/>
    <hyperlink ref="F21" r:id="rId5"/>
    <hyperlink ref="F22" r:id="rId6"/>
    <hyperlink ref="F24" r:id="rId7"/>
    <hyperlink ref="F25" r:id="rId8"/>
    <hyperlink ref="F26" r:id="rId9"/>
    <hyperlink ref="F28" r:id="rId10"/>
    <hyperlink ref="F29" r:id="rId11" location="position=13&amp;search_layout=stack&amp;type=item&amp;tracking_id=776654cd-f415-4186-973b-03ae64e2a9c8"/>
    <hyperlink ref="F30" r:id="rId12"/>
    <hyperlink ref="F32" r:id="rId13"/>
    <hyperlink ref="F33" r:id="rId14" location="position=1&amp;search_layout=grid&amp;type=item&amp;tracking_id=22d1abed-891c-43aa-a75e-54b847e6060a"/>
    <hyperlink ref="F34" r:id="rId15"/>
  </hyperlinks>
  <pageMargins left="0.51180555555555596" right="0.51180555555555596" top="0.78749999999999998" bottom="1.04097222222222" header="0.511811023622047" footer="0.31527777777777799"/>
  <pageSetup paperSize="9" scale="90" orientation="landscape" horizontalDpi="300" verticalDpi="300" r:id="rId16"/>
  <headerFooter>
    <oddFooter>&amp;RPrefeitura Municipal de Marechal Floriano
R. David Canal, 57, Centro, Mal. Floriano /ES. CEP: 29.255-000
Tel.: (27) 3288-1111 E-mail: gabinete@marechalfloriano.es.gov.br
https://www.marechalfloriano.es.gov.br/</oddFooter>
  </headerFooter>
  <drawing r:id="rId17"/>
</worksheet>
</file>

<file path=xl/worksheets/sheet18.xml><?xml version="1.0" encoding="utf-8"?>
<worksheet xmlns="http://schemas.openxmlformats.org/spreadsheetml/2006/main" xmlns:r="http://schemas.openxmlformats.org/officeDocument/2006/relationships">
  <sheetPr>
    <tabColor rgb="FF92D050"/>
  </sheetPr>
  <dimension ref="A1:M72"/>
  <sheetViews>
    <sheetView view="pageBreakPreview" workbookViewId="0">
      <selection activeCell="B4" sqref="B4"/>
    </sheetView>
  </sheetViews>
  <sheetFormatPr defaultColWidth="8.85546875" defaultRowHeight="15.6" customHeight="1"/>
  <cols>
    <col min="1" max="1" width="12.5703125" style="114" customWidth="1"/>
    <col min="2" max="2" width="112.28515625" style="114" customWidth="1"/>
    <col min="3" max="3" width="6.7109375" style="286" customWidth="1"/>
    <col min="4" max="4" width="4.85546875" style="251" customWidth="1"/>
    <col min="5" max="5" width="10.5703125" style="114" customWidth="1"/>
    <col min="6" max="6" width="41.85546875" style="114" customWidth="1"/>
    <col min="7" max="7" width="11.140625" style="161" customWidth="1"/>
    <col min="8" max="8" width="13.28515625" style="161" customWidth="1"/>
    <col min="9" max="9" width="48.5703125" style="161" customWidth="1"/>
    <col min="10" max="10" width="8.85546875" style="114"/>
    <col min="11" max="11" width="13.28515625" style="114" customWidth="1"/>
    <col min="12" max="12" width="8.85546875" style="114"/>
    <col min="13" max="13" width="13.28515625" style="114" customWidth="1"/>
    <col min="14" max="16384" width="8.85546875" style="114"/>
  </cols>
  <sheetData>
    <row r="1" spans="1:13" ht="15.75">
      <c r="A1" s="424"/>
      <c r="B1" s="115" t="s">
        <v>183</v>
      </c>
      <c r="C1" s="287"/>
      <c r="D1" s="288"/>
      <c r="E1" s="289"/>
      <c r="F1" s="289"/>
      <c r="G1" s="315"/>
      <c r="H1" s="315"/>
      <c r="I1" s="315"/>
    </row>
    <row r="2" spans="1:13" ht="15.75">
      <c r="A2" s="424"/>
      <c r="B2" s="116" t="s">
        <v>184</v>
      </c>
      <c r="C2" s="290"/>
      <c r="D2" s="291"/>
      <c r="E2" s="292"/>
      <c r="F2" s="292"/>
      <c r="G2" s="316"/>
      <c r="H2" s="316"/>
      <c r="I2" s="316"/>
    </row>
    <row r="3" spans="1:13" ht="6.6" customHeight="1">
      <c r="A3" s="424"/>
      <c r="C3" s="114"/>
      <c r="D3" s="114"/>
      <c r="G3" s="114"/>
      <c r="H3" s="114"/>
      <c r="I3" s="114"/>
    </row>
    <row r="4" spans="1:13" ht="15.75">
      <c r="A4" s="424"/>
      <c r="B4" s="117" t="s">
        <v>185</v>
      </c>
      <c r="C4" s="293"/>
      <c r="D4" s="294"/>
      <c r="E4" s="117"/>
      <c r="F4" s="117"/>
      <c r="G4" s="228"/>
      <c r="H4" s="228"/>
      <c r="I4" s="228"/>
    </row>
    <row r="5" spans="1:13" ht="15.75">
      <c r="A5" s="424"/>
      <c r="B5" s="114" t="s">
        <v>719</v>
      </c>
      <c r="J5" s="409"/>
      <c r="K5" s="409"/>
      <c r="L5" s="409"/>
      <c r="M5" s="409"/>
    </row>
    <row r="6" spans="1:13" ht="15.75">
      <c r="A6" s="446" t="s">
        <v>598</v>
      </c>
      <c r="B6" s="446"/>
      <c r="C6" s="295" t="s">
        <v>93</v>
      </c>
      <c r="D6" s="296" t="s">
        <v>599</v>
      </c>
      <c r="E6" s="115"/>
      <c r="F6" s="115"/>
      <c r="G6" s="225"/>
      <c r="H6" s="225"/>
      <c r="I6" s="317"/>
      <c r="J6" s="409"/>
      <c r="K6" s="409"/>
      <c r="L6" s="409"/>
      <c r="M6" s="409"/>
    </row>
    <row r="7" spans="1:13" ht="15.75">
      <c r="A7" s="297" t="s">
        <v>625</v>
      </c>
      <c r="B7" s="297"/>
      <c r="C7" s="318">
        <f>2000/5000</f>
        <v>0.4</v>
      </c>
      <c r="D7" s="299" t="s">
        <v>309</v>
      </c>
      <c r="E7" s="251"/>
      <c r="F7" s="251"/>
      <c r="G7" s="225"/>
      <c r="H7" s="225"/>
      <c r="I7" s="317"/>
      <c r="J7" s="250"/>
      <c r="K7" s="251"/>
      <c r="L7" s="250"/>
      <c r="M7" s="251"/>
    </row>
    <row r="8" spans="1:13" ht="15.75">
      <c r="A8" s="114" t="s">
        <v>720</v>
      </c>
      <c r="C8" s="300"/>
      <c r="D8" s="301"/>
      <c r="E8" s="258"/>
      <c r="F8" s="258"/>
      <c r="G8" s="319"/>
      <c r="H8" s="319"/>
      <c r="I8" s="319"/>
      <c r="J8" s="116"/>
      <c r="K8" s="254"/>
      <c r="L8" s="116"/>
      <c r="M8" s="254"/>
    </row>
    <row r="9" spans="1:13" ht="15.75">
      <c r="A9" s="140" t="s">
        <v>721</v>
      </c>
      <c r="C9" s="300"/>
      <c r="D9" s="301"/>
      <c r="E9" s="258"/>
      <c r="F9" s="258"/>
      <c r="G9" s="319"/>
      <c r="H9" s="319"/>
      <c r="I9" s="319"/>
      <c r="J9" s="116"/>
      <c r="K9" s="254"/>
      <c r="L9" s="116"/>
      <c r="M9" s="254"/>
    </row>
    <row r="10" spans="1:13" ht="15.75">
      <c r="A10" s="297" t="s">
        <v>630</v>
      </c>
      <c r="B10" s="297"/>
      <c r="C10" s="318">
        <f>8/24</f>
        <v>0.33333333333333331</v>
      </c>
      <c r="D10" s="299" t="s">
        <v>722</v>
      </c>
      <c r="E10" s="258"/>
      <c r="F10" s="258"/>
      <c r="G10" s="319"/>
      <c r="H10" s="319"/>
      <c r="I10" s="319"/>
      <c r="J10" s="116"/>
      <c r="K10" s="254"/>
      <c r="L10" s="116"/>
      <c r="M10" s="254"/>
    </row>
    <row r="11" spans="1:13" ht="15.75">
      <c r="A11" s="114" t="s">
        <v>723</v>
      </c>
      <c r="C11" s="447"/>
      <c r="D11" s="301"/>
      <c r="E11" s="258"/>
      <c r="F11" s="258"/>
      <c r="G11" s="319"/>
      <c r="H11" s="319"/>
      <c r="I11" s="319"/>
      <c r="J11" s="116"/>
      <c r="K11" s="254"/>
      <c r="L11" s="116"/>
      <c r="M11" s="254"/>
    </row>
    <row r="12" spans="1:13" ht="15.75">
      <c r="A12" s="140" t="s">
        <v>724</v>
      </c>
      <c r="C12" s="447"/>
      <c r="D12" s="301"/>
      <c r="E12" s="258"/>
      <c r="F12" s="258"/>
      <c r="G12" s="319"/>
      <c r="H12" s="319"/>
      <c r="I12" s="319"/>
      <c r="J12" s="116"/>
      <c r="K12" s="254"/>
      <c r="L12" s="116"/>
      <c r="M12" s="254"/>
    </row>
    <row r="13" spans="1:13" ht="15.75">
      <c r="A13" s="297" t="s">
        <v>725</v>
      </c>
      <c r="B13" s="297"/>
      <c r="C13" s="318">
        <f>2/50</f>
        <v>0.04</v>
      </c>
      <c r="D13" s="299" t="s">
        <v>722</v>
      </c>
      <c r="E13" s="258"/>
      <c r="F13" s="258"/>
      <c r="G13" s="319"/>
      <c r="H13" s="319"/>
      <c r="I13" s="319"/>
      <c r="J13" s="116"/>
      <c r="K13" s="254"/>
      <c r="L13" s="116"/>
      <c r="M13" s="254"/>
    </row>
    <row r="14" spans="1:13" ht="15.75">
      <c r="A14" s="114" t="s">
        <v>726</v>
      </c>
      <c r="C14" s="447"/>
      <c r="D14" s="301"/>
      <c r="E14" s="258"/>
      <c r="F14" s="258"/>
      <c r="G14" s="319"/>
      <c r="H14" s="319"/>
      <c r="I14" s="319"/>
      <c r="J14" s="116"/>
      <c r="K14" s="254"/>
      <c r="L14" s="116"/>
      <c r="M14" s="254"/>
    </row>
    <row r="15" spans="1:13" ht="15.75">
      <c r="A15" s="140" t="s">
        <v>727</v>
      </c>
      <c r="C15" s="447"/>
      <c r="D15" s="301"/>
      <c r="E15" s="258"/>
      <c r="F15" s="258"/>
      <c r="G15" s="319"/>
      <c r="H15" s="319"/>
      <c r="I15" s="319"/>
      <c r="J15" s="116"/>
      <c r="K15" s="254"/>
      <c r="L15" s="116"/>
      <c r="M15" s="254"/>
    </row>
    <row r="16" spans="1:13" ht="15.75">
      <c r="A16" s="297" t="s">
        <v>728</v>
      </c>
      <c r="B16" s="297"/>
      <c r="C16" s="318">
        <f>2.5/50</f>
        <v>0.05</v>
      </c>
      <c r="D16" s="299" t="s">
        <v>722</v>
      </c>
      <c r="E16" s="258"/>
      <c r="F16" s="258"/>
      <c r="G16" s="319"/>
      <c r="H16" s="319"/>
      <c r="I16" s="319"/>
      <c r="J16" s="116"/>
      <c r="K16" s="254"/>
      <c r="L16" s="116"/>
      <c r="M16" s="254"/>
    </row>
    <row r="17" spans="1:9" ht="15.6" customHeight="1">
      <c r="A17" s="448" t="s">
        <v>729</v>
      </c>
      <c r="B17" s="448"/>
      <c r="C17" s="300"/>
      <c r="D17" s="301"/>
      <c r="E17" s="302"/>
    </row>
    <row r="18" spans="1:9" ht="15.75">
      <c r="A18" s="140" t="s">
        <v>730</v>
      </c>
      <c r="C18" s="300"/>
      <c r="D18" s="301"/>
    </row>
    <row r="19" spans="1:9" ht="15.75">
      <c r="A19" s="303" t="s">
        <v>731</v>
      </c>
      <c r="B19" s="304"/>
      <c r="C19" s="320">
        <f>1.5/12</f>
        <v>0.125</v>
      </c>
      <c r="D19" s="306" t="s">
        <v>722</v>
      </c>
    </row>
    <row r="20" spans="1:9" ht="15.75">
      <c r="A20" s="114" t="s">
        <v>732</v>
      </c>
      <c r="C20" s="307"/>
      <c r="D20" s="307"/>
    </row>
    <row r="21" spans="1:9" ht="15.75">
      <c r="A21" s="140" t="s">
        <v>733</v>
      </c>
      <c r="C21" s="307"/>
      <c r="D21" s="307"/>
    </row>
    <row r="22" spans="1:9" ht="15.75">
      <c r="A22" s="303" t="s">
        <v>646</v>
      </c>
      <c r="B22" s="304"/>
      <c r="C22" s="318">
        <f>0.5</f>
        <v>0.5</v>
      </c>
      <c r="D22" s="299" t="s">
        <v>722</v>
      </c>
    </row>
    <row r="23" spans="1:9" ht="15.75">
      <c r="A23" s="114" t="s">
        <v>734</v>
      </c>
      <c r="C23" s="300"/>
      <c r="D23" s="301"/>
    </row>
    <row r="24" spans="1:9" ht="15.75">
      <c r="A24" s="140" t="s">
        <v>735</v>
      </c>
    </row>
    <row r="25" spans="1:9" ht="15.75">
      <c r="A25" s="303" t="s">
        <v>650</v>
      </c>
      <c r="B25" s="304"/>
      <c r="C25" s="320">
        <v>0.5</v>
      </c>
      <c r="D25" s="306" t="s">
        <v>722</v>
      </c>
    </row>
    <row r="26" spans="1:9" ht="15.75">
      <c r="A26" s="114" t="s">
        <v>734</v>
      </c>
      <c r="C26" s="300"/>
      <c r="D26" s="301"/>
    </row>
    <row r="27" spans="1:9" ht="15.75">
      <c r="A27" s="140" t="s">
        <v>735</v>
      </c>
      <c r="C27" s="300"/>
      <c r="D27" s="301"/>
      <c r="E27" s="115"/>
      <c r="F27" s="115"/>
      <c r="G27" s="225"/>
      <c r="H27" s="225"/>
      <c r="I27" s="114"/>
    </row>
    <row r="28" spans="1:9" ht="15.75">
      <c r="A28" s="303" t="s">
        <v>654</v>
      </c>
      <c r="B28" s="304"/>
      <c r="C28" s="318">
        <f>(1/12)*(1/3)</f>
        <v>2.7777777777777776E-2</v>
      </c>
      <c r="D28" s="299" t="s">
        <v>309</v>
      </c>
      <c r="I28" s="114"/>
    </row>
    <row r="29" spans="1:9" ht="15.75">
      <c r="A29" s="114" t="s">
        <v>736</v>
      </c>
      <c r="C29" s="300"/>
      <c r="D29" s="301"/>
      <c r="I29" s="114"/>
    </row>
    <row r="30" spans="1:9" ht="15.75">
      <c r="A30" s="140" t="s">
        <v>737</v>
      </c>
      <c r="I30" s="114"/>
    </row>
    <row r="31" spans="1:9" ht="15.75">
      <c r="A31" s="303" t="s">
        <v>658</v>
      </c>
      <c r="B31" s="304"/>
      <c r="C31" s="318">
        <f>20/100</f>
        <v>0.2</v>
      </c>
      <c r="D31" s="306" t="s">
        <v>309</v>
      </c>
      <c r="I31" s="114"/>
    </row>
    <row r="32" spans="1:9" ht="15.75">
      <c r="A32" s="114" t="s">
        <v>738</v>
      </c>
      <c r="C32" s="300"/>
      <c r="D32" s="301"/>
      <c r="I32" s="114"/>
    </row>
    <row r="33" spans="1:9" ht="15.75">
      <c r="A33" s="140" t="s">
        <v>739</v>
      </c>
      <c r="C33" s="300"/>
      <c r="D33" s="301"/>
      <c r="I33" s="114"/>
    </row>
    <row r="34" spans="1:9" ht="15.75">
      <c r="A34" s="303" t="s">
        <v>662</v>
      </c>
      <c r="B34" s="304"/>
      <c r="C34" s="318">
        <f>1/7</f>
        <v>0.14285714285714285</v>
      </c>
      <c r="D34" s="299" t="s">
        <v>309</v>
      </c>
    </row>
    <row r="35" spans="1:9" ht="15.75">
      <c r="A35" s="114" t="s">
        <v>740</v>
      </c>
      <c r="C35" s="300"/>
      <c r="D35" s="301"/>
    </row>
    <row r="36" spans="1:9" ht="15.75">
      <c r="A36" s="140" t="s">
        <v>741</v>
      </c>
    </row>
    <row r="37" spans="1:9" ht="15.75">
      <c r="A37" s="303" t="s">
        <v>666</v>
      </c>
      <c r="B37" s="304"/>
      <c r="C37" s="318">
        <f>(2/12)*(1/12)</f>
        <v>1.3888888888888888E-2</v>
      </c>
      <c r="D37" s="299" t="s">
        <v>309</v>
      </c>
    </row>
    <row r="38" spans="1:9" ht="15.75">
      <c r="A38" s="114" t="s">
        <v>742</v>
      </c>
      <c r="C38" s="300"/>
      <c r="D38" s="301"/>
    </row>
    <row r="39" spans="1:9" ht="15.75">
      <c r="A39" s="140" t="s">
        <v>743</v>
      </c>
    </row>
    <row r="40" spans="1:9" ht="15.75">
      <c r="A40" s="303" t="s">
        <v>670</v>
      </c>
      <c r="B40" s="304"/>
      <c r="C40" s="320">
        <f>1/12</f>
        <v>8.3333333333333329E-2</v>
      </c>
      <c r="D40" s="306" t="s">
        <v>26</v>
      </c>
    </row>
    <row r="41" spans="1:9" ht="15.75">
      <c r="A41" s="114" t="s">
        <v>744</v>
      </c>
      <c r="C41" s="300"/>
      <c r="D41" s="301"/>
    </row>
    <row r="42" spans="1:9" ht="15.75">
      <c r="A42" s="140" t="s">
        <v>745</v>
      </c>
      <c r="C42" s="300"/>
      <c r="D42" s="301"/>
    </row>
    <row r="43" spans="1:9" ht="15.75">
      <c r="A43" s="303" t="s">
        <v>674</v>
      </c>
      <c r="B43" s="304"/>
      <c r="C43" s="318">
        <f>1/12</f>
        <v>8.3333333333333329E-2</v>
      </c>
      <c r="D43" s="299" t="s">
        <v>26</v>
      </c>
    </row>
    <row r="44" spans="1:9" ht="15.75">
      <c r="A44" s="114" t="s">
        <v>744</v>
      </c>
      <c r="C44" s="300"/>
      <c r="D44" s="301"/>
    </row>
    <row r="45" spans="1:9" ht="15.75">
      <c r="A45" s="140" t="s">
        <v>745</v>
      </c>
    </row>
    <row r="46" spans="1:9" ht="15.75">
      <c r="A46" s="303" t="s">
        <v>678</v>
      </c>
      <c r="B46" s="304"/>
      <c r="C46" s="318">
        <f>(1/3)*(1/12)</f>
        <v>2.7777777777777776E-2</v>
      </c>
      <c r="D46" s="299" t="s">
        <v>722</v>
      </c>
    </row>
    <row r="47" spans="1:9" ht="15.75">
      <c r="A47" s="114" t="s">
        <v>736</v>
      </c>
      <c r="C47" s="300"/>
      <c r="D47" s="301"/>
    </row>
    <row r="48" spans="1:9" ht="15.75">
      <c r="A48" s="140" t="s">
        <v>737</v>
      </c>
    </row>
    <row r="49" spans="1:4" ht="15.75">
      <c r="A49" s="303" t="s">
        <v>682</v>
      </c>
      <c r="B49" s="304"/>
      <c r="C49" s="318">
        <f>1/2</f>
        <v>0.5</v>
      </c>
      <c r="D49" s="299" t="s">
        <v>722</v>
      </c>
    </row>
    <row r="50" spans="1:4" ht="15.75">
      <c r="A50" s="114" t="s">
        <v>746</v>
      </c>
      <c r="C50" s="300"/>
      <c r="D50" s="301"/>
    </row>
    <row r="51" spans="1:4" ht="15.75">
      <c r="A51" s="140" t="s">
        <v>747</v>
      </c>
    </row>
    <row r="52" spans="1:4" ht="15.75">
      <c r="A52" s="303" t="s">
        <v>686</v>
      </c>
      <c r="B52" s="304"/>
      <c r="C52" s="318">
        <f>1/24</f>
        <v>4.1666666666666664E-2</v>
      </c>
      <c r="D52" s="299" t="s">
        <v>722</v>
      </c>
    </row>
    <row r="53" spans="1:4" ht="15.75">
      <c r="A53" s="114" t="s">
        <v>748</v>
      </c>
      <c r="C53" s="300"/>
      <c r="D53" s="301"/>
    </row>
    <row r="54" spans="1:4" ht="15.75">
      <c r="A54" s="140" t="s">
        <v>749</v>
      </c>
    </row>
    <row r="55" spans="1:4" ht="15.75">
      <c r="A55" s="303" t="s">
        <v>690</v>
      </c>
      <c r="B55" s="304"/>
      <c r="C55" s="318">
        <f>1/12</f>
        <v>8.3333333333333329E-2</v>
      </c>
      <c r="D55" s="299" t="s">
        <v>309</v>
      </c>
    </row>
    <row r="56" spans="1:4" ht="15.75">
      <c r="A56" s="114" t="s">
        <v>750</v>
      </c>
      <c r="C56" s="300"/>
      <c r="D56" s="301"/>
    </row>
    <row r="57" spans="1:4" ht="15.75">
      <c r="A57" s="140" t="s">
        <v>751</v>
      </c>
    </row>
    <row r="58" spans="1:4" ht="15.75">
      <c r="A58" s="303" t="s">
        <v>699</v>
      </c>
      <c r="B58" s="304"/>
      <c r="C58" s="318">
        <v>4</v>
      </c>
      <c r="D58" s="299" t="s">
        <v>752</v>
      </c>
    </row>
    <row r="59" spans="1:4" ht="15.75">
      <c r="A59" s="114" t="s">
        <v>753</v>
      </c>
      <c r="C59" s="300"/>
      <c r="D59" s="301"/>
    </row>
    <row r="60" spans="1:4" ht="15.75">
      <c r="A60" s="140" t="s">
        <v>754</v>
      </c>
    </row>
    <row r="61" spans="1:4" ht="15.75">
      <c r="A61" s="303" t="s">
        <v>703</v>
      </c>
      <c r="B61" s="304"/>
      <c r="C61" s="318">
        <v>4</v>
      </c>
      <c r="D61" s="299" t="s">
        <v>26</v>
      </c>
    </row>
    <row r="62" spans="1:4" ht="15.75">
      <c r="A62" s="114" t="s">
        <v>755</v>
      </c>
      <c r="C62" s="300"/>
      <c r="D62" s="301"/>
    </row>
    <row r="63" spans="1:4" ht="15.75">
      <c r="A63" s="140" t="s">
        <v>756</v>
      </c>
    </row>
    <row r="64" spans="1:4" ht="15.75">
      <c r="A64" s="303" t="s">
        <v>707</v>
      </c>
      <c r="B64" s="304"/>
      <c r="C64" s="318">
        <v>1</v>
      </c>
      <c r="D64" s="299" t="s">
        <v>309</v>
      </c>
    </row>
    <row r="65" spans="1:4" ht="15.75">
      <c r="A65" s="114" t="s">
        <v>757</v>
      </c>
      <c r="C65" s="300"/>
      <c r="D65" s="301"/>
    </row>
    <row r="66" spans="1:4" ht="15.75">
      <c r="A66" s="140" t="s">
        <v>758</v>
      </c>
    </row>
    <row r="67" spans="1:4" ht="15.75">
      <c r="A67" s="303" t="s">
        <v>711</v>
      </c>
      <c r="B67" s="304"/>
      <c r="C67" s="318">
        <f>(12/8)*(1/12)</f>
        <v>0.125</v>
      </c>
      <c r="D67" s="299" t="s">
        <v>722</v>
      </c>
    </row>
    <row r="68" spans="1:4" ht="15.75">
      <c r="A68" s="114" t="s">
        <v>759</v>
      </c>
      <c r="C68" s="300"/>
      <c r="D68" s="301"/>
    </row>
    <row r="69" spans="1:4" ht="15.75">
      <c r="A69" s="140" t="s">
        <v>760</v>
      </c>
    </row>
    <row r="70" spans="1:4" ht="15.75">
      <c r="A70" s="303" t="s">
        <v>715</v>
      </c>
      <c r="B70" s="304"/>
      <c r="C70" s="318">
        <f>1/15</f>
        <v>6.6666666666666666E-2</v>
      </c>
      <c r="D70" s="299" t="s">
        <v>722</v>
      </c>
    </row>
    <row r="71" spans="1:4" ht="15.75">
      <c r="A71" s="114" t="s">
        <v>761</v>
      </c>
      <c r="C71" s="300"/>
      <c r="D71" s="301"/>
    </row>
    <row r="72" spans="1:4" ht="15.75">
      <c r="A72" s="140" t="s">
        <v>762</v>
      </c>
    </row>
  </sheetData>
  <mergeCells count="8">
    <mergeCell ref="C11:C12"/>
    <mergeCell ref="C14:C15"/>
    <mergeCell ref="A17:B17"/>
    <mergeCell ref="A1:A5"/>
    <mergeCell ref="J5:M5"/>
    <mergeCell ref="A6:B6"/>
    <mergeCell ref="J6:K6"/>
    <mergeCell ref="L6:M6"/>
  </mergeCells>
  <pageMargins left="0.51180555555555596" right="0.51180555555555596" top="0.78749999999999998" bottom="0.86319444444444504" header="0.511811023622047" footer="0.31527777777777799"/>
  <pageSetup paperSize="9" scale="69"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19.xml><?xml version="1.0" encoding="utf-8"?>
<worksheet xmlns="http://schemas.openxmlformats.org/spreadsheetml/2006/main" xmlns:r="http://schemas.openxmlformats.org/officeDocument/2006/relationships">
  <sheetPr>
    <tabColor rgb="FF92D050"/>
    <pageSetUpPr fitToPage="1"/>
  </sheetPr>
  <dimension ref="A1:M18"/>
  <sheetViews>
    <sheetView view="pageBreakPreview" workbookViewId="0">
      <selection activeCell="B4" sqref="B4"/>
    </sheetView>
  </sheetViews>
  <sheetFormatPr defaultColWidth="8.85546875" defaultRowHeight="15.6" customHeight="1"/>
  <cols>
    <col min="1" max="1" width="12.7109375" style="114" customWidth="1"/>
    <col min="2" max="2" width="78.85546875" style="114" customWidth="1"/>
    <col min="3" max="3" width="6.7109375" style="114" customWidth="1"/>
    <col min="4" max="4" width="4.85546875" style="114" customWidth="1"/>
    <col min="5" max="5" width="10.5703125" style="114" customWidth="1"/>
    <col min="6" max="6" width="13.28515625" style="114" customWidth="1"/>
    <col min="7" max="7" width="11.140625" style="114" customWidth="1"/>
    <col min="8" max="9" width="13.28515625" style="114" customWidth="1"/>
    <col min="10" max="10" width="8.85546875" style="114"/>
    <col min="11" max="11" width="13.28515625" style="114" customWidth="1"/>
    <col min="12" max="12" width="8.85546875" style="114"/>
    <col min="13" max="13" width="13.28515625" style="114" customWidth="1"/>
    <col min="14" max="16384" width="8.85546875" style="114"/>
  </cols>
  <sheetData>
    <row r="1" spans="1:13" ht="15.75">
      <c r="A1" s="424"/>
      <c r="B1" s="115" t="s">
        <v>183</v>
      </c>
      <c r="C1" s="289"/>
      <c r="D1" s="289"/>
      <c r="E1" s="289"/>
      <c r="F1" s="289"/>
      <c r="G1" s="289"/>
      <c r="H1" s="289"/>
      <c r="I1" s="289"/>
    </row>
    <row r="2" spans="1:13" ht="15.75">
      <c r="A2" s="424"/>
      <c r="B2" s="116" t="s">
        <v>184</v>
      </c>
      <c r="C2" s="292"/>
      <c r="D2" s="292"/>
      <c r="E2" s="292"/>
      <c r="F2" s="292"/>
      <c r="G2" s="292"/>
      <c r="H2" s="292"/>
      <c r="I2" s="292"/>
    </row>
    <row r="3" spans="1:13" ht="6.6" customHeight="1">
      <c r="A3" s="424"/>
    </row>
    <row r="4" spans="1:13" ht="15.75">
      <c r="A4" s="424"/>
      <c r="B4" s="117" t="s">
        <v>185</v>
      </c>
      <c r="C4" s="222"/>
      <c r="D4" s="222"/>
      <c r="E4" s="222"/>
      <c r="F4" s="222"/>
      <c r="G4" s="222"/>
      <c r="H4" s="222"/>
      <c r="I4" s="222"/>
    </row>
    <row r="5" spans="1:13" ht="15.75">
      <c r="A5" s="424"/>
      <c r="B5" s="114" t="s">
        <v>763</v>
      </c>
      <c r="J5" s="409"/>
      <c r="K5" s="409"/>
      <c r="L5" s="409"/>
      <c r="M5" s="409"/>
    </row>
    <row r="6" spans="1:13" ht="15.75">
      <c r="A6" s="446" t="s">
        <v>598</v>
      </c>
      <c r="B6" s="446"/>
      <c r="C6" s="296" t="s">
        <v>93</v>
      </c>
      <c r="D6" s="296" t="s">
        <v>599</v>
      </c>
      <c r="E6" s="115" t="s">
        <v>764</v>
      </c>
      <c r="F6" s="115"/>
      <c r="G6" s="115"/>
      <c r="H6" s="115"/>
      <c r="I6" s="120"/>
      <c r="J6" s="409"/>
      <c r="K6" s="409"/>
      <c r="L6" s="409"/>
      <c r="M6" s="409"/>
    </row>
    <row r="7" spans="1:13" ht="15.75">
      <c r="A7" s="297" t="s">
        <v>364</v>
      </c>
      <c r="B7" s="297"/>
      <c r="C7" s="299"/>
      <c r="D7" s="299"/>
      <c r="E7" s="251"/>
      <c r="F7" s="251"/>
      <c r="G7" s="251"/>
      <c r="H7" s="251"/>
      <c r="I7" s="120"/>
      <c r="J7" s="250"/>
      <c r="K7" s="251"/>
      <c r="L7" s="250"/>
      <c r="M7" s="251"/>
    </row>
    <row r="8" spans="1:13" ht="15.75">
      <c r="A8" s="114" t="s">
        <v>765</v>
      </c>
      <c r="C8" s="452">
        <v>40</v>
      </c>
      <c r="D8" s="453" t="s">
        <v>360</v>
      </c>
      <c r="E8" s="258"/>
      <c r="F8" s="258"/>
      <c r="G8" s="258"/>
      <c r="H8" s="258"/>
      <c r="I8" s="254"/>
      <c r="J8" s="116"/>
      <c r="K8" s="254"/>
      <c r="L8" s="116"/>
      <c r="M8" s="254"/>
    </row>
    <row r="9" spans="1:13" ht="15.75">
      <c r="A9" s="114" t="s">
        <v>766</v>
      </c>
      <c r="C9" s="452"/>
      <c r="D9" s="453"/>
      <c r="E9" s="258">
        <f>C8</f>
        <v>40</v>
      </c>
      <c r="F9" s="258"/>
      <c r="G9" s="258"/>
      <c r="H9" s="258"/>
      <c r="I9" s="254"/>
      <c r="J9" s="116"/>
      <c r="K9" s="254"/>
      <c r="L9" s="116"/>
      <c r="M9" s="254"/>
    </row>
    <row r="10" spans="1:13" ht="15.75">
      <c r="A10" s="114" t="s">
        <v>767</v>
      </c>
      <c r="C10" s="452"/>
      <c r="D10" s="453"/>
      <c r="E10" s="258"/>
      <c r="F10" s="258"/>
      <c r="G10" s="258"/>
      <c r="H10" s="258"/>
      <c r="I10" s="254"/>
      <c r="J10" s="116"/>
      <c r="K10" s="254"/>
      <c r="L10" s="116"/>
      <c r="M10" s="254"/>
    </row>
    <row r="11" spans="1:13" ht="15.75">
      <c r="A11" s="114" t="s">
        <v>768</v>
      </c>
      <c r="C11" s="452"/>
      <c r="D11" s="453"/>
      <c r="E11" s="258"/>
      <c r="F11" s="258"/>
      <c r="G11" s="258"/>
      <c r="H11" s="258"/>
      <c r="I11" s="254"/>
      <c r="J11" s="116"/>
      <c r="K11" s="254"/>
      <c r="L11" s="116"/>
      <c r="M11" s="254"/>
    </row>
    <row r="12" spans="1:13" ht="15.75">
      <c r="A12" s="297" t="s">
        <v>769</v>
      </c>
      <c r="B12" s="297"/>
      <c r="C12" s="299"/>
      <c r="D12" s="299"/>
      <c r="E12" s="258"/>
      <c r="F12" s="258"/>
      <c r="G12" s="258"/>
      <c r="H12" s="258"/>
      <c r="I12" s="254"/>
      <c r="J12" s="116"/>
      <c r="K12" s="254"/>
      <c r="L12" s="116"/>
      <c r="M12" s="254"/>
    </row>
    <row r="13" spans="1:13" ht="51" customHeight="1">
      <c r="A13" s="448" t="s">
        <v>770</v>
      </c>
      <c r="B13" s="448"/>
      <c r="C13" s="452">
        <v>40</v>
      </c>
      <c r="D13" s="453" t="s">
        <v>360</v>
      </c>
      <c r="E13" s="302">
        <f>C13</f>
        <v>40</v>
      </c>
    </row>
    <row r="14" spans="1:13" ht="15.75">
      <c r="A14" s="114" t="s">
        <v>768</v>
      </c>
      <c r="C14" s="452"/>
      <c r="D14" s="453"/>
    </row>
    <row r="15" spans="1:13" ht="15.75">
      <c r="A15" s="303" t="s">
        <v>771</v>
      </c>
      <c r="B15" s="304"/>
      <c r="C15" s="323"/>
      <c r="D15" s="324"/>
    </row>
    <row r="16" spans="1:13" ht="15.75">
      <c r="C16" s="321">
        <v>16</v>
      </c>
      <c r="D16" s="322" t="s">
        <v>360</v>
      </c>
      <c r="E16" s="114">
        <f>C16/176</f>
        <v>9.0909090909090912E-2</v>
      </c>
    </row>
    <row r="17" spans="1:5" ht="15.75">
      <c r="A17" s="303" t="s">
        <v>772</v>
      </c>
      <c r="B17" s="304"/>
      <c r="C17" s="304"/>
      <c r="D17" s="304"/>
    </row>
    <row r="18" spans="1:5" ht="15.75">
      <c r="A18" s="114" t="s">
        <v>773</v>
      </c>
      <c r="C18" s="325">
        <v>16</v>
      </c>
      <c r="D18" s="227" t="s">
        <v>360</v>
      </c>
      <c r="E18" s="114">
        <f>C18/176</f>
        <v>9.0909090909090912E-2</v>
      </c>
    </row>
  </sheetData>
  <mergeCells count="10">
    <mergeCell ref="C8:C11"/>
    <mergeCell ref="D8:D11"/>
    <mergeCell ref="A13:B13"/>
    <mergeCell ref="C13:C14"/>
    <mergeCell ref="D13:D14"/>
    <mergeCell ref="A1:A5"/>
    <mergeCell ref="J5:M5"/>
    <mergeCell ref="A6:B6"/>
    <mergeCell ref="J6:K6"/>
    <mergeCell ref="L6:M6"/>
  </mergeCells>
  <pageMargins left="0.51180555555555596" right="0.51180555555555596" top="0.78749999999999998" bottom="1.0430555555555601" header="0.511811023622047" footer="0.31527777777777799"/>
  <pageSetup paperSize="9" scale="91"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20.xml><?xml version="1.0" encoding="utf-8"?>
<worksheet xmlns="http://schemas.openxmlformats.org/spreadsheetml/2006/main" xmlns:r="http://schemas.openxmlformats.org/officeDocument/2006/relationships">
  <sheetPr>
    <tabColor rgb="FF92D050"/>
    <pageSetUpPr fitToPage="1"/>
  </sheetPr>
  <dimension ref="A1:M19"/>
  <sheetViews>
    <sheetView view="pageBreakPreview" workbookViewId="0">
      <selection activeCell="B4" sqref="B4"/>
    </sheetView>
  </sheetViews>
  <sheetFormatPr defaultColWidth="8.85546875" defaultRowHeight="15.6" customHeight="1"/>
  <cols>
    <col min="1" max="1" width="11.7109375" style="114" customWidth="1"/>
    <col min="2" max="2" width="79" style="114" customWidth="1"/>
    <col min="3" max="3" width="6.7109375" style="114" customWidth="1"/>
    <col min="4" max="4" width="5.85546875" style="114" customWidth="1"/>
    <col min="5" max="5" width="10.5703125" style="114" customWidth="1"/>
    <col min="6" max="6" width="13.28515625" style="114" customWidth="1"/>
    <col min="7" max="7" width="11.140625" style="114" customWidth="1"/>
    <col min="8" max="9" width="13.28515625" style="114" customWidth="1"/>
    <col min="10" max="10" width="8.85546875" style="114"/>
    <col min="11" max="11" width="13.28515625" style="114" customWidth="1"/>
    <col min="12" max="12" width="8.85546875" style="114"/>
    <col min="13" max="13" width="13.28515625" style="114" customWidth="1"/>
    <col min="14" max="16384" width="8.85546875" style="114"/>
  </cols>
  <sheetData>
    <row r="1" spans="1:13" ht="15.75">
      <c r="A1" s="424"/>
      <c r="B1" s="115" t="s">
        <v>183</v>
      </c>
      <c r="C1" s="115"/>
      <c r="D1" s="115"/>
      <c r="E1" s="115"/>
      <c r="F1" s="115"/>
      <c r="G1" s="115"/>
      <c r="H1" s="115"/>
      <c r="I1" s="115"/>
    </row>
    <row r="2" spans="1:13" ht="15.75">
      <c r="A2" s="424"/>
      <c r="B2" s="116" t="s">
        <v>184</v>
      </c>
      <c r="C2" s="116"/>
      <c r="D2" s="116"/>
      <c r="E2" s="116"/>
      <c r="F2" s="116"/>
      <c r="G2" s="116"/>
      <c r="H2" s="116"/>
      <c r="I2" s="116"/>
    </row>
    <row r="3" spans="1:13" ht="6.6" customHeight="1">
      <c r="A3" s="424"/>
    </row>
    <row r="4" spans="1:13" ht="15.75">
      <c r="A4" s="424"/>
      <c r="B4" s="117" t="s">
        <v>185</v>
      </c>
      <c r="C4" s="117"/>
      <c r="D4" s="117"/>
      <c r="E4" s="117"/>
      <c r="F4" s="117"/>
      <c r="G4" s="117"/>
      <c r="H4" s="117"/>
      <c r="I4" s="117"/>
    </row>
    <row r="5" spans="1:13" ht="15.75">
      <c r="A5" s="424"/>
      <c r="B5" s="114" t="s">
        <v>774</v>
      </c>
      <c r="J5" s="409"/>
      <c r="K5" s="409"/>
      <c r="L5" s="409"/>
      <c r="M5" s="409"/>
    </row>
    <row r="6" spans="1:13" ht="15.75">
      <c r="A6" s="446" t="s">
        <v>598</v>
      </c>
      <c r="B6" s="446"/>
      <c r="C6" s="296" t="s">
        <v>93</v>
      </c>
      <c r="D6" s="296" t="s">
        <v>599</v>
      </c>
      <c r="E6" s="115"/>
      <c r="F6" s="115"/>
      <c r="G6" s="115"/>
      <c r="H6" s="115"/>
      <c r="I6" s="120"/>
      <c r="J6" s="409"/>
      <c r="K6" s="409"/>
      <c r="L6" s="409"/>
      <c r="M6" s="409"/>
    </row>
    <row r="7" spans="1:13" ht="15.75">
      <c r="A7" s="297" t="s">
        <v>775</v>
      </c>
      <c r="B7" s="297"/>
      <c r="C7" s="298">
        <v>20</v>
      </c>
      <c r="D7" s="299" t="s">
        <v>360</v>
      </c>
      <c r="E7" s="251"/>
      <c r="F7" s="251"/>
      <c r="G7" s="251"/>
      <c r="H7" s="251"/>
      <c r="I7" s="120"/>
      <c r="J7" s="250"/>
      <c r="K7" s="251"/>
      <c r="L7" s="250"/>
      <c r="M7" s="251"/>
    </row>
    <row r="8" spans="1:13" ht="30" customHeight="1">
      <c r="A8" s="448" t="s">
        <v>776</v>
      </c>
      <c r="B8" s="448"/>
      <c r="C8" s="321">
        <v>16</v>
      </c>
      <c r="D8" s="322" t="s">
        <v>360</v>
      </c>
      <c r="E8" s="258"/>
      <c r="F8" s="258"/>
      <c r="G8" s="258"/>
      <c r="H8" s="258"/>
      <c r="I8" s="254"/>
      <c r="J8" s="116"/>
      <c r="K8" s="254"/>
      <c r="L8" s="116"/>
      <c r="M8" s="254"/>
    </row>
    <row r="9" spans="1:13" ht="30" customHeight="1">
      <c r="A9" s="448" t="s">
        <v>777</v>
      </c>
      <c r="B9" s="448"/>
      <c r="C9" s="321">
        <v>4</v>
      </c>
      <c r="D9" s="322" t="s">
        <v>360</v>
      </c>
      <c r="E9" s="258"/>
      <c r="F9" s="258"/>
      <c r="G9" s="258"/>
      <c r="H9" s="258"/>
      <c r="I9" s="254"/>
      <c r="J9" s="116"/>
      <c r="K9" s="254"/>
      <c r="L9" s="116"/>
      <c r="M9" s="254"/>
    </row>
    <row r="10" spans="1:13" ht="15.75">
      <c r="A10" s="297" t="s">
        <v>364</v>
      </c>
      <c r="B10" s="297"/>
      <c r="C10" s="298">
        <v>20</v>
      </c>
      <c r="D10" s="299" t="s">
        <v>360</v>
      </c>
      <c r="E10" s="258"/>
      <c r="F10" s="258"/>
      <c r="G10" s="258"/>
      <c r="H10" s="258"/>
      <c r="I10" s="254"/>
      <c r="J10" s="116"/>
      <c r="K10" s="254"/>
      <c r="L10" s="116"/>
      <c r="M10" s="254"/>
    </row>
    <row r="11" spans="1:13" ht="30" customHeight="1">
      <c r="A11" s="448" t="s">
        <v>778</v>
      </c>
      <c r="B11" s="448"/>
      <c r="C11" s="321">
        <v>16</v>
      </c>
      <c r="D11" s="322" t="s">
        <v>360</v>
      </c>
    </row>
    <row r="12" spans="1:13" ht="30" customHeight="1">
      <c r="A12" s="448" t="s">
        <v>777</v>
      </c>
      <c r="B12" s="448"/>
      <c r="C12" s="321">
        <v>4</v>
      </c>
      <c r="D12" s="322" t="s">
        <v>360</v>
      </c>
    </row>
    <row r="13" spans="1:13" ht="15.75">
      <c r="A13" s="303" t="s">
        <v>365</v>
      </c>
      <c r="B13" s="304"/>
      <c r="C13" s="305">
        <v>24</v>
      </c>
      <c r="D13" s="306" t="s">
        <v>360</v>
      </c>
    </row>
    <row r="14" spans="1:13" ht="15.6" customHeight="1">
      <c r="A14" s="448" t="s">
        <v>779</v>
      </c>
      <c r="B14" s="448"/>
      <c r="C14" s="321">
        <v>24</v>
      </c>
      <c r="D14" s="322" t="s">
        <v>360</v>
      </c>
    </row>
    <row r="15" spans="1:13" ht="15.75">
      <c r="A15" s="303" t="s">
        <v>772</v>
      </c>
      <c r="B15" s="304"/>
      <c r="C15" s="304"/>
      <c r="D15" s="304"/>
    </row>
    <row r="16" spans="1:13" ht="30" customHeight="1">
      <c r="A16" s="448" t="s">
        <v>780</v>
      </c>
      <c r="B16" s="448"/>
      <c r="C16" s="325">
        <v>20</v>
      </c>
      <c r="D16" s="227" t="s">
        <v>26</v>
      </c>
    </row>
    <row r="17" spans="1:4" ht="63.6" customHeight="1">
      <c r="A17" s="448" t="s">
        <v>781</v>
      </c>
      <c r="B17" s="448"/>
      <c r="C17" s="325">
        <v>880</v>
      </c>
      <c r="D17" s="227" t="s">
        <v>26</v>
      </c>
    </row>
    <row r="18" spans="1:4" ht="30" customHeight="1">
      <c r="A18" s="448" t="s">
        <v>782</v>
      </c>
      <c r="B18" s="448"/>
      <c r="C18" s="325">
        <v>1</v>
      </c>
      <c r="D18" s="227" t="s">
        <v>26</v>
      </c>
    </row>
    <row r="19" spans="1:4" ht="15.75">
      <c r="A19" s="454" t="s">
        <v>783</v>
      </c>
      <c r="B19" s="454"/>
      <c r="C19" s="325">
        <v>1</v>
      </c>
      <c r="D19" s="227" t="s">
        <v>398</v>
      </c>
    </row>
  </sheetData>
  <mergeCells count="14">
    <mergeCell ref="A16:B16"/>
    <mergeCell ref="A17:B17"/>
    <mergeCell ref="A18:B18"/>
    <mergeCell ref="A19:B19"/>
    <mergeCell ref="A8:B8"/>
    <mergeCell ref="A9:B9"/>
    <mergeCell ref="A11:B11"/>
    <mergeCell ref="A12:B12"/>
    <mergeCell ref="A14:B14"/>
    <mergeCell ref="A1:A5"/>
    <mergeCell ref="J5:M5"/>
    <mergeCell ref="A6:B6"/>
    <mergeCell ref="J6:K6"/>
    <mergeCell ref="L6:M6"/>
  </mergeCells>
  <pageMargins left="0.51180555555555596" right="0.51180555555555596" top="0.78749999999999998" bottom="1.0333333333333301" header="0.511811023622047" footer="0.31527777777777799"/>
  <pageSetup paperSize="9" scale="91"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21.xml><?xml version="1.0" encoding="utf-8"?>
<worksheet xmlns="http://schemas.openxmlformats.org/spreadsheetml/2006/main" xmlns:r="http://schemas.openxmlformats.org/officeDocument/2006/relationships">
  <sheetPr>
    <tabColor rgb="FF92D050"/>
    <pageSetUpPr fitToPage="1"/>
  </sheetPr>
  <dimension ref="A1:M19"/>
  <sheetViews>
    <sheetView view="pageBreakPreview" workbookViewId="0">
      <selection activeCell="B4" sqref="B4"/>
    </sheetView>
  </sheetViews>
  <sheetFormatPr defaultColWidth="8.85546875" defaultRowHeight="15.6" customHeight="1"/>
  <cols>
    <col min="1" max="1" width="11.7109375" style="114" customWidth="1"/>
    <col min="2" max="2" width="69" style="114" customWidth="1"/>
    <col min="3" max="3" width="10.5703125" style="114" customWidth="1"/>
    <col min="4" max="4" width="6.85546875" style="114" customWidth="1"/>
    <col min="5" max="5" width="10.5703125" style="114" customWidth="1"/>
    <col min="6" max="6" width="13.28515625" style="114" customWidth="1"/>
    <col min="7" max="7" width="11.140625" style="114" customWidth="1"/>
    <col min="8" max="9" width="13.28515625" style="114" customWidth="1"/>
    <col min="10" max="10" width="8.85546875" style="114"/>
    <col min="11" max="11" width="13.28515625" style="114" customWidth="1"/>
    <col min="12" max="12" width="8.85546875" style="114"/>
    <col min="13" max="13" width="13.28515625" style="114" customWidth="1"/>
    <col min="14" max="16384" width="8.85546875" style="114"/>
  </cols>
  <sheetData>
    <row r="1" spans="1:13" ht="15.75">
      <c r="A1" s="424"/>
      <c r="B1" s="115" t="s">
        <v>183</v>
      </c>
      <c r="C1" s="115"/>
      <c r="D1" s="115"/>
      <c r="E1" s="115"/>
      <c r="F1" s="115"/>
      <c r="G1" s="115"/>
      <c r="H1" s="115"/>
      <c r="I1" s="115"/>
    </row>
    <row r="2" spans="1:13" ht="15.75">
      <c r="A2" s="424"/>
      <c r="B2" s="116" t="s">
        <v>184</v>
      </c>
      <c r="C2" s="116"/>
      <c r="D2" s="116"/>
      <c r="E2" s="116"/>
      <c r="F2" s="116"/>
      <c r="G2" s="116"/>
      <c r="H2" s="116"/>
      <c r="I2" s="116"/>
    </row>
    <row r="3" spans="1:13" ht="6.6" customHeight="1">
      <c r="A3" s="424"/>
    </row>
    <row r="4" spans="1:13" ht="15.75">
      <c r="A4" s="424"/>
      <c r="B4" s="117" t="s">
        <v>185</v>
      </c>
      <c r="C4" s="117"/>
      <c r="D4" s="117"/>
      <c r="E4" s="117"/>
      <c r="F4" s="117"/>
      <c r="G4" s="117"/>
      <c r="H4" s="117"/>
      <c r="I4" s="117"/>
    </row>
    <row r="5" spans="1:13" ht="15.75">
      <c r="A5" s="424"/>
      <c r="B5" s="114" t="s">
        <v>784</v>
      </c>
      <c r="J5" s="409"/>
      <c r="K5" s="409"/>
      <c r="L5" s="409"/>
      <c r="M5" s="409"/>
    </row>
    <row r="6" spans="1:13" ht="15.75">
      <c r="A6" s="446" t="s">
        <v>598</v>
      </c>
      <c r="B6" s="446"/>
      <c r="C6" s="296" t="s">
        <v>93</v>
      </c>
      <c r="D6" s="296" t="s">
        <v>599</v>
      </c>
      <c r="E6" s="115"/>
      <c r="F6" s="115"/>
      <c r="G6" s="115"/>
      <c r="H6" s="115"/>
      <c r="I6" s="120"/>
      <c r="J6" s="409"/>
      <c r="K6" s="409"/>
      <c r="L6" s="409"/>
      <c r="M6" s="409"/>
    </row>
    <row r="7" spans="1:13" ht="15.75">
      <c r="A7" s="297" t="s">
        <v>775</v>
      </c>
      <c r="B7" s="297"/>
      <c r="C7" s="298">
        <v>20</v>
      </c>
      <c r="D7" s="299" t="s">
        <v>360</v>
      </c>
      <c r="E7" s="251"/>
      <c r="F7" s="251"/>
      <c r="G7" s="251"/>
      <c r="H7" s="251"/>
      <c r="I7" s="120"/>
      <c r="J7" s="250"/>
      <c r="K7" s="251"/>
      <c r="L7" s="250"/>
      <c r="M7" s="251"/>
    </row>
    <row r="8" spans="1:13" ht="30" customHeight="1">
      <c r="A8" s="448" t="s">
        <v>785</v>
      </c>
      <c r="B8" s="448"/>
      <c r="C8" s="321">
        <v>16</v>
      </c>
      <c r="D8" s="322" t="s">
        <v>360</v>
      </c>
      <c r="E8" s="258"/>
      <c r="F8" s="258"/>
      <c r="G8" s="258"/>
      <c r="H8" s="258"/>
      <c r="I8" s="254"/>
      <c r="J8" s="116"/>
      <c r="K8" s="254"/>
      <c r="L8" s="116"/>
      <c r="M8" s="254"/>
    </row>
    <row r="9" spans="1:13" ht="33" customHeight="1">
      <c r="A9" s="455" t="s">
        <v>777</v>
      </c>
      <c r="B9" s="455"/>
      <c r="C9" s="321">
        <v>4</v>
      </c>
      <c r="D9" s="322" t="s">
        <v>360</v>
      </c>
      <c r="E9" s="258"/>
      <c r="F9" s="258"/>
      <c r="G9" s="258"/>
      <c r="H9" s="258"/>
      <c r="I9" s="254"/>
      <c r="J9" s="116"/>
      <c r="K9" s="254"/>
      <c r="L9" s="116"/>
      <c r="M9" s="254"/>
    </row>
    <row r="10" spans="1:13" ht="15.75">
      <c r="A10" s="297" t="s">
        <v>365</v>
      </c>
      <c r="B10" s="297"/>
      <c r="C10" s="298">
        <v>24</v>
      </c>
      <c r="D10" s="299" t="s">
        <v>360</v>
      </c>
      <c r="E10" s="258"/>
      <c r="F10" s="258"/>
      <c r="G10" s="258"/>
      <c r="H10" s="258"/>
      <c r="I10" s="254"/>
      <c r="J10" s="116"/>
      <c r="K10" s="254"/>
      <c r="L10" s="116"/>
      <c r="M10" s="254"/>
    </row>
    <row r="11" spans="1:13" ht="30" customHeight="1">
      <c r="A11" s="448" t="s">
        <v>779</v>
      </c>
      <c r="B11" s="448"/>
      <c r="C11" s="321">
        <v>24</v>
      </c>
      <c r="D11" s="322" t="s">
        <v>360</v>
      </c>
    </row>
    <row r="12" spans="1:13" ht="15.75">
      <c r="A12" s="303" t="s">
        <v>786</v>
      </c>
      <c r="B12" s="304"/>
      <c r="C12" s="305">
        <v>20</v>
      </c>
      <c r="D12" s="306" t="s">
        <v>360</v>
      </c>
    </row>
    <row r="13" spans="1:13" ht="28.15" customHeight="1">
      <c r="A13" s="448" t="s">
        <v>787</v>
      </c>
      <c r="B13" s="448"/>
      <c r="C13" s="321">
        <v>16</v>
      </c>
      <c r="D13" s="322" t="s">
        <v>360</v>
      </c>
    </row>
    <row r="14" spans="1:13" ht="29.45" customHeight="1">
      <c r="A14" s="448" t="s">
        <v>777</v>
      </c>
      <c r="B14" s="448"/>
      <c r="C14" s="321">
        <v>4</v>
      </c>
      <c r="D14" s="322" t="s">
        <v>360</v>
      </c>
    </row>
    <row r="15" spans="1:13" ht="15.75">
      <c r="A15" s="303" t="s">
        <v>772</v>
      </c>
      <c r="B15" s="304"/>
      <c r="C15" s="304"/>
      <c r="D15" s="304"/>
    </row>
    <row r="16" spans="1:13" ht="30" customHeight="1">
      <c r="A16" s="448" t="s">
        <v>780</v>
      </c>
      <c r="B16" s="448"/>
      <c r="C16" s="325">
        <v>20</v>
      </c>
      <c r="D16" s="227" t="s">
        <v>26</v>
      </c>
    </row>
    <row r="17" spans="1:4" ht="62.45" customHeight="1">
      <c r="A17" s="448" t="s">
        <v>781</v>
      </c>
      <c r="B17" s="448"/>
      <c r="C17" s="326">
        <v>880</v>
      </c>
      <c r="D17" s="183" t="s">
        <v>26</v>
      </c>
    </row>
    <row r="18" spans="1:4" ht="30" customHeight="1">
      <c r="A18" s="448" t="s">
        <v>782</v>
      </c>
      <c r="B18" s="448"/>
      <c r="C18" s="325">
        <v>1</v>
      </c>
      <c r="D18" s="227" t="s">
        <v>26</v>
      </c>
    </row>
    <row r="19" spans="1:4" ht="15.75">
      <c r="A19" s="454" t="s">
        <v>783</v>
      </c>
      <c r="B19" s="454"/>
      <c r="C19" s="325">
        <v>1</v>
      </c>
      <c r="D19" s="227" t="s">
        <v>398</v>
      </c>
    </row>
  </sheetData>
  <mergeCells count="14">
    <mergeCell ref="A16:B16"/>
    <mergeCell ref="A17:B17"/>
    <mergeCell ref="A18:B18"/>
    <mergeCell ref="A19:B19"/>
    <mergeCell ref="A8:B8"/>
    <mergeCell ref="A9:B9"/>
    <mergeCell ref="A11:B11"/>
    <mergeCell ref="A13:B13"/>
    <mergeCell ref="A14:B14"/>
    <mergeCell ref="A1:A5"/>
    <mergeCell ref="J5:M5"/>
    <mergeCell ref="A6:B6"/>
    <mergeCell ref="J6:K6"/>
    <mergeCell ref="L6:M6"/>
  </mergeCells>
  <pageMargins left="0.51180555555555596" right="0.51180555555555596" top="0.78749999999999998" bottom="1.0701388888888901" header="0.511811023622047" footer="0.31527777777777799"/>
  <pageSetup paperSize="9" scale="96"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22.xml><?xml version="1.0" encoding="utf-8"?>
<worksheet xmlns="http://schemas.openxmlformats.org/spreadsheetml/2006/main" xmlns:r="http://schemas.openxmlformats.org/officeDocument/2006/relationships">
  <sheetPr>
    <tabColor rgb="FF92D050"/>
    <pageSetUpPr fitToPage="1"/>
  </sheetPr>
  <dimension ref="A1:M37"/>
  <sheetViews>
    <sheetView view="pageBreakPreview" workbookViewId="0">
      <selection activeCell="B3" sqref="B3"/>
    </sheetView>
  </sheetViews>
  <sheetFormatPr defaultColWidth="8.85546875" defaultRowHeight="15.6" customHeight="1"/>
  <cols>
    <col min="1" max="1" width="12.7109375" style="114" customWidth="1"/>
    <col min="2" max="2" width="66.85546875" style="114" customWidth="1"/>
    <col min="3" max="3" width="10.140625" style="114" customWidth="1"/>
    <col min="4" max="4" width="4.85546875" style="114" customWidth="1"/>
    <col min="5" max="5" width="7.5703125" style="114" customWidth="1"/>
    <col min="6" max="6" width="13.28515625" style="114" customWidth="1"/>
    <col min="7" max="7" width="11.140625" style="114" customWidth="1"/>
    <col min="8" max="9" width="13.28515625" style="114" customWidth="1"/>
    <col min="10" max="10" width="8.85546875" style="114"/>
    <col min="11" max="11" width="13.28515625" style="114" customWidth="1"/>
    <col min="12" max="12" width="8.85546875" style="114"/>
    <col min="13" max="13" width="13.28515625" style="114" customWidth="1"/>
    <col min="14" max="16384" width="8.85546875" style="114"/>
  </cols>
  <sheetData>
    <row r="1" spans="1:13" ht="15.75">
      <c r="A1" s="424"/>
      <c r="B1" s="115" t="s">
        <v>183</v>
      </c>
      <c r="C1" s="115"/>
      <c r="D1" s="115"/>
      <c r="E1" s="115"/>
      <c r="F1" s="115"/>
      <c r="G1" s="115"/>
      <c r="H1" s="115"/>
      <c r="I1" s="115"/>
    </row>
    <row r="2" spans="1:13" ht="15.75">
      <c r="A2" s="424"/>
      <c r="B2" s="116" t="s">
        <v>184</v>
      </c>
      <c r="C2" s="116"/>
      <c r="D2" s="116"/>
      <c r="E2" s="116"/>
      <c r="F2" s="116"/>
      <c r="G2" s="116"/>
      <c r="H2" s="116"/>
      <c r="I2" s="116"/>
    </row>
    <row r="3" spans="1:13" ht="15.75">
      <c r="A3" s="424"/>
      <c r="B3" s="117" t="s">
        <v>185</v>
      </c>
      <c r="C3" s="117"/>
      <c r="D3" s="117"/>
      <c r="E3" s="117"/>
      <c r="F3" s="117"/>
      <c r="G3" s="117"/>
      <c r="H3" s="117"/>
      <c r="I3" s="117"/>
    </row>
    <row r="4" spans="1:13" ht="41.45" customHeight="1">
      <c r="A4" s="424"/>
      <c r="B4" s="456" t="s">
        <v>788</v>
      </c>
      <c r="C4" s="456"/>
      <c r="D4" s="456"/>
      <c r="E4" s="456"/>
      <c r="J4" s="409"/>
      <c r="K4" s="409"/>
      <c r="L4" s="409"/>
      <c r="M4" s="409"/>
    </row>
    <row r="5" spans="1:13" ht="15.75">
      <c r="A5" s="446" t="s">
        <v>598</v>
      </c>
      <c r="B5" s="446"/>
      <c r="C5" s="296" t="s">
        <v>93</v>
      </c>
      <c r="D5" s="296" t="s">
        <v>599</v>
      </c>
      <c r="E5" s="296" t="s">
        <v>194</v>
      </c>
      <c r="F5" s="115"/>
      <c r="G5" s="115"/>
      <c r="H5" s="115"/>
      <c r="I5" s="120"/>
      <c r="J5" s="409"/>
      <c r="K5" s="409"/>
      <c r="L5" s="409"/>
      <c r="M5" s="409"/>
    </row>
    <row r="6" spans="1:13" ht="82.5" customHeight="1">
      <c r="A6" s="457" t="s">
        <v>789</v>
      </c>
      <c r="B6" s="457"/>
      <c r="C6" s="327">
        <v>100000</v>
      </c>
      <c r="D6" s="327" t="s">
        <v>36</v>
      </c>
      <c r="E6" s="327">
        <v>1</v>
      </c>
      <c r="F6" s="115"/>
      <c r="G6" s="115"/>
      <c r="H6" s="115"/>
      <c r="I6" s="120"/>
      <c r="J6" s="251"/>
      <c r="K6" s="251"/>
      <c r="L6" s="251"/>
      <c r="M6" s="251"/>
    </row>
    <row r="7" spans="1:13" ht="16.5">
      <c r="A7" s="328" t="s">
        <v>790</v>
      </c>
      <c r="B7" s="329"/>
      <c r="C7" s="330"/>
      <c r="D7" s="331"/>
      <c r="E7" s="299"/>
      <c r="F7" s="251"/>
      <c r="G7" s="251"/>
      <c r="H7" s="251"/>
      <c r="I7" s="120"/>
      <c r="J7" s="250"/>
      <c r="K7" s="251"/>
      <c r="L7" s="250"/>
      <c r="M7" s="251"/>
    </row>
    <row r="8" spans="1:13" ht="15.6" customHeight="1">
      <c r="A8" s="455" t="s">
        <v>791</v>
      </c>
      <c r="B8" s="455"/>
      <c r="C8" s="321">
        <v>704</v>
      </c>
      <c r="D8" s="322" t="s">
        <v>360</v>
      </c>
      <c r="E8" s="332">
        <f>C8/C6</f>
        <v>7.0400000000000003E-3</v>
      </c>
      <c r="F8" s="258"/>
      <c r="G8" s="258"/>
      <c r="H8" s="258"/>
      <c r="I8" s="254"/>
      <c r="J8" s="116"/>
      <c r="K8" s="254"/>
      <c r="L8" s="116"/>
      <c r="M8" s="254"/>
    </row>
    <row r="9" spans="1:13" ht="15.75">
      <c r="A9" s="333" t="s">
        <v>792</v>
      </c>
      <c r="B9" s="334"/>
      <c r="C9" s="335"/>
      <c r="D9" s="336"/>
      <c r="E9" s="337"/>
      <c r="F9" s="258"/>
      <c r="G9" s="258"/>
      <c r="H9" s="258"/>
      <c r="I9" s="254"/>
      <c r="J9" s="116"/>
      <c r="K9" s="254"/>
      <c r="L9" s="116"/>
      <c r="M9" s="254"/>
    </row>
    <row r="10" spans="1:13" ht="15.75">
      <c r="A10" s="458" t="s">
        <v>791</v>
      </c>
      <c r="B10" s="458"/>
      <c r="C10" s="338">
        <v>1408</v>
      </c>
      <c r="D10" s="227" t="s">
        <v>360</v>
      </c>
      <c r="E10" s="332">
        <f>C10/C6</f>
        <v>1.4080000000000001E-2</v>
      </c>
      <c r="F10" s="258"/>
      <c r="G10" s="258"/>
      <c r="H10" s="258"/>
      <c r="I10" s="254"/>
      <c r="J10" s="116"/>
      <c r="K10" s="254"/>
      <c r="L10" s="116"/>
      <c r="M10" s="254"/>
    </row>
    <row r="11" spans="1:13" ht="31.5">
      <c r="A11" s="339" t="s">
        <v>793</v>
      </c>
      <c r="B11" s="340"/>
      <c r="C11" s="335"/>
      <c r="D11" s="336"/>
      <c r="E11" s="341"/>
    </row>
    <row r="12" spans="1:13" ht="15.75">
      <c r="A12" s="454" t="s">
        <v>794</v>
      </c>
      <c r="B12" s="454"/>
      <c r="C12" s="321">
        <v>176</v>
      </c>
      <c r="D12" s="322" t="s">
        <v>360</v>
      </c>
      <c r="E12" s="342">
        <f>C12/C6</f>
        <v>1.7600000000000001E-3</v>
      </c>
    </row>
    <row r="13" spans="1:13" ht="15.75">
      <c r="A13" s="303" t="s">
        <v>376</v>
      </c>
      <c r="B13" s="340"/>
      <c r="C13" s="335"/>
      <c r="D13" s="336"/>
      <c r="E13" s="341"/>
    </row>
    <row r="14" spans="1:13" ht="15.75">
      <c r="A14" s="454" t="s">
        <v>795</v>
      </c>
      <c r="B14" s="454"/>
      <c r="C14" s="321">
        <v>176</v>
      </c>
      <c r="D14" s="322" t="s">
        <v>360</v>
      </c>
      <c r="E14" s="342">
        <f>C14/C32</f>
        <v>4.4000000000000003E-3</v>
      </c>
    </row>
    <row r="15" spans="1:13" ht="15.75">
      <c r="A15" s="303" t="s">
        <v>796</v>
      </c>
      <c r="B15" s="340"/>
      <c r="C15" s="335"/>
      <c r="D15" s="336"/>
      <c r="E15" s="330"/>
    </row>
    <row r="16" spans="1:13" ht="15.75">
      <c r="A16" s="454" t="s">
        <v>797</v>
      </c>
      <c r="B16" s="454"/>
      <c r="C16" s="321">
        <v>4</v>
      </c>
      <c r="D16" s="322" t="s">
        <v>40</v>
      </c>
      <c r="E16" s="342">
        <f>C16/C6</f>
        <v>4.0000000000000003E-5</v>
      </c>
    </row>
    <row r="17" spans="1:5" ht="15.75">
      <c r="A17" s="303" t="s">
        <v>798</v>
      </c>
      <c r="B17" s="303"/>
      <c r="C17" s="303"/>
      <c r="D17" s="303"/>
      <c r="E17" s="298"/>
    </row>
    <row r="18" spans="1:5" ht="15.75">
      <c r="A18" s="454" t="s">
        <v>797</v>
      </c>
      <c r="B18" s="454"/>
      <c r="C18" s="325">
        <v>4</v>
      </c>
      <c r="D18" s="227" t="s">
        <v>40</v>
      </c>
      <c r="E18" s="342">
        <f>C18/C6</f>
        <v>4.0000000000000003E-5</v>
      </c>
    </row>
    <row r="19" spans="1:5" ht="15.75">
      <c r="A19" s="303" t="s">
        <v>799</v>
      </c>
      <c r="B19" s="303"/>
      <c r="C19" s="343">
        <v>2</v>
      </c>
      <c r="D19" s="344" t="s">
        <v>26</v>
      </c>
      <c r="E19" s="345">
        <f>C19/C6</f>
        <v>2.0000000000000002E-5</v>
      </c>
    </row>
    <row r="20" spans="1:5" ht="15.75">
      <c r="A20" s="114" t="s">
        <v>790</v>
      </c>
      <c r="C20" s="342">
        <v>4</v>
      </c>
      <c r="D20" s="227" t="s">
        <v>360</v>
      </c>
      <c r="E20" s="342">
        <f>$E$19*C20</f>
        <v>8.0000000000000007E-5</v>
      </c>
    </row>
    <row r="21" spans="1:5" ht="15.75">
      <c r="A21" s="114" t="s">
        <v>792</v>
      </c>
      <c r="C21" s="342">
        <v>4</v>
      </c>
      <c r="D21" s="227" t="s">
        <v>360</v>
      </c>
      <c r="E21" s="342">
        <f>$E$19*C21</f>
        <v>8.0000000000000007E-5</v>
      </c>
    </row>
    <row r="22" spans="1:5" ht="15.75">
      <c r="A22" s="114" t="s">
        <v>800</v>
      </c>
      <c r="C22" s="342">
        <v>0.64</v>
      </c>
      <c r="D22" s="227" t="s">
        <v>360</v>
      </c>
      <c r="E22" s="342">
        <f>$E$19*C22</f>
        <v>1.2800000000000001E-5</v>
      </c>
    </row>
    <row r="23" spans="1:5" ht="15.75">
      <c r="A23" s="114" t="s">
        <v>359</v>
      </c>
      <c r="C23" s="342">
        <v>8</v>
      </c>
      <c r="D23" s="227" t="s">
        <v>360</v>
      </c>
      <c r="E23" s="342">
        <f>$E$19*C23</f>
        <v>1.6000000000000001E-4</v>
      </c>
    </row>
    <row r="24" spans="1:5" ht="15.75">
      <c r="A24" s="114" t="s">
        <v>801</v>
      </c>
      <c r="C24" s="342">
        <v>1.8200000000000001E-2</v>
      </c>
      <c r="D24" s="227" t="s">
        <v>40</v>
      </c>
      <c r="E24" s="342">
        <f>IF($E$19*C24&lt;0.00001,0.00001,$E$19*C24)</f>
        <v>1.0000000000000001E-5</v>
      </c>
    </row>
    <row r="25" spans="1:5" ht="15.75">
      <c r="A25" s="114" t="s">
        <v>802</v>
      </c>
      <c r="C25" s="342">
        <v>6.3E-2</v>
      </c>
      <c r="D25" s="227" t="s">
        <v>390</v>
      </c>
      <c r="E25" s="342">
        <f>IF($E$19*C25&lt;0.00001,0.00001,$E$19*C25)</f>
        <v>1.0000000000000001E-5</v>
      </c>
    </row>
    <row r="26" spans="1:5" ht="15.75">
      <c r="A26" s="303" t="s">
        <v>803</v>
      </c>
      <c r="B26" s="303"/>
      <c r="C26" s="343"/>
      <c r="D26" s="344"/>
      <c r="E26" s="345"/>
    </row>
    <row r="27" spans="1:5" ht="15.75">
      <c r="A27" s="114" t="s">
        <v>804</v>
      </c>
      <c r="C27" s="342">
        <v>5</v>
      </c>
      <c r="D27" s="227" t="s">
        <v>398</v>
      </c>
      <c r="E27" s="342">
        <f>C27/C32</f>
        <v>1.25E-4</v>
      </c>
    </row>
    <row r="29" spans="1:5" ht="15.6" customHeight="1">
      <c r="A29" s="459" t="s">
        <v>805</v>
      </c>
      <c r="B29" s="459"/>
      <c r="C29" s="459"/>
      <c r="D29" s="459"/>
      <c r="E29" s="459"/>
    </row>
    <row r="30" spans="1:5" ht="15.75">
      <c r="A30" s="460" t="s">
        <v>806</v>
      </c>
      <c r="B30" s="460"/>
      <c r="C30" s="460"/>
      <c r="D30" s="460"/>
      <c r="E30" s="460"/>
    </row>
    <row r="32" spans="1:5" ht="15.6" customHeight="1">
      <c r="A32" s="459" t="s">
        <v>807</v>
      </c>
      <c r="B32" s="459"/>
      <c r="C32" s="338">
        <v>40000</v>
      </c>
      <c r="D32" s="227" t="s">
        <v>36</v>
      </c>
      <c r="E32" s="325">
        <v>1</v>
      </c>
    </row>
    <row r="33" spans="1:5" ht="26.45" customHeight="1">
      <c r="A33" s="459"/>
      <c r="B33" s="459"/>
    </row>
    <row r="34" spans="1:5" ht="15.6" customHeight="1">
      <c r="A34" s="461" t="s">
        <v>808</v>
      </c>
      <c r="B34" s="461"/>
      <c r="C34" s="461"/>
      <c r="D34" s="461"/>
      <c r="E34" s="461"/>
    </row>
    <row r="35" spans="1:5" ht="15.75">
      <c r="A35" s="461"/>
      <c r="B35" s="461"/>
      <c r="C35" s="461"/>
      <c r="D35" s="461"/>
      <c r="E35" s="461"/>
    </row>
    <row r="36" spans="1:5" ht="15.75">
      <c r="A36" s="461"/>
      <c r="B36" s="461"/>
      <c r="C36" s="461"/>
      <c r="D36" s="461"/>
      <c r="E36" s="461"/>
    </row>
    <row r="37" spans="1:5" ht="15.75">
      <c r="A37" s="461"/>
      <c r="B37" s="461"/>
      <c r="C37" s="461"/>
      <c r="D37" s="461"/>
      <c r="E37" s="461"/>
    </row>
  </sheetData>
  <mergeCells count="17">
    <mergeCell ref="A34:E37"/>
    <mergeCell ref="A16:B16"/>
    <mergeCell ref="A18:B18"/>
    <mergeCell ref="A29:E29"/>
    <mergeCell ref="A30:E30"/>
    <mergeCell ref="A32:B33"/>
    <mergeCell ref="A6:B6"/>
    <mergeCell ref="A8:B8"/>
    <mergeCell ref="A10:B10"/>
    <mergeCell ref="A12:B12"/>
    <mergeCell ref="A14:B14"/>
    <mergeCell ref="A1:A4"/>
    <mergeCell ref="B4:E4"/>
    <mergeCell ref="J4:M4"/>
    <mergeCell ref="A5:B5"/>
    <mergeCell ref="J5:K5"/>
    <mergeCell ref="L5:M5"/>
  </mergeCells>
  <pageMargins left="0.51180555555555596" right="0.51180555555555596" top="0.78749999999999998" bottom="1.00833333333333" header="0.511811023622047" footer="0.31527777777777799"/>
  <pageSetup paperSize="9" scale="92"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23.xml><?xml version="1.0" encoding="utf-8"?>
<worksheet xmlns="http://schemas.openxmlformats.org/spreadsheetml/2006/main" xmlns:r="http://schemas.openxmlformats.org/officeDocument/2006/relationships">
  <sheetPr>
    <tabColor rgb="FF92D050"/>
    <pageSetUpPr fitToPage="1"/>
  </sheetPr>
  <dimension ref="A1:L16"/>
  <sheetViews>
    <sheetView view="pageBreakPreview" workbookViewId="0">
      <selection activeCell="B4" sqref="B4"/>
    </sheetView>
  </sheetViews>
  <sheetFormatPr defaultColWidth="8.85546875" defaultRowHeight="15.6" customHeight="1"/>
  <cols>
    <col min="1" max="1" width="11.5703125" style="114" customWidth="1"/>
    <col min="2" max="2" width="66.85546875" style="114" customWidth="1"/>
    <col min="3" max="4" width="10.5703125" style="114" customWidth="1"/>
    <col min="5" max="5" width="13.28515625" style="114" customWidth="1"/>
    <col min="6" max="6" width="11.140625" style="114" customWidth="1"/>
    <col min="7" max="8" width="13.28515625" style="114" customWidth="1"/>
    <col min="9" max="9" width="8.85546875" style="114"/>
    <col min="10" max="10" width="13.28515625" style="114" customWidth="1"/>
    <col min="11" max="11" width="8.85546875" style="114"/>
    <col min="12" max="12" width="13.28515625" style="114" customWidth="1"/>
    <col min="13" max="16384" width="8.85546875" style="114"/>
  </cols>
  <sheetData>
    <row r="1" spans="1:12" ht="15.75">
      <c r="A1" s="424"/>
      <c r="B1" s="115" t="s">
        <v>183</v>
      </c>
      <c r="C1" s="115"/>
      <c r="D1" s="115"/>
      <c r="E1" s="115"/>
      <c r="F1" s="115"/>
      <c r="G1" s="115"/>
      <c r="H1" s="115"/>
    </row>
    <row r="2" spans="1:12" ht="15.75">
      <c r="A2" s="424"/>
      <c r="B2" s="116" t="s">
        <v>184</v>
      </c>
      <c r="C2" s="116"/>
      <c r="D2" s="116"/>
      <c r="E2" s="116"/>
      <c r="F2" s="116"/>
      <c r="G2" s="116"/>
      <c r="H2" s="116"/>
    </row>
    <row r="3" spans="1:12" ht="6.6" customHeight="1">
      <c r="A3" s="424"/>
    </row>
    <row r="4" spans="1:12" ht="15.75">
      <c r="A4" s="424"/>
      <c r="B4" s="117" t="s">
        <v>185</v>
      </c>
      <c r="C4" s="117"/>
      <c r="D4" s="117"/>
      <c r="E4" s="117"/>
      <c r="F4" s="117"/>
      <c r="G4" s="117"/>
      <c r="H4" s="117"/>
    </row>
    <row r="5" spans="1:12" ht="15.6" customHeight="1">
      <c r="A5" s="424"/>
      <c r="B5" s="346" t="s">
        <v>809</v>
      </c>
      <c r="C5" s="346"/>
      <c r="D5" s="346"/>
      <c r="I5" s="409"/>
      <c r="J5" s="409"/>
      <c r="K5" s="409"/>
      <c r="L5" s="409"/>
    </row>
    <row r="6" spans="1:12" ht="15.75">
      <c r="A6" s="446" t="s">
        <v>598</v>
      </c>
      <c r="B6" s="446"/>
      <c r="C6" s="296" t="s">
        <v>93</v>
      </c>
      <c r="D6" s="296" t="s">
        <v>599</v>
      </c>
      <c r="E6" s="115"/>
      <c r="F6" s="115"/>
      <c r="G6" s="115"/>
      <c r="H6" s="120"/>
      <c r="I6" s="409"/>
      <c r="J6" s="409"/>
      <c r="K6" s="409"/>
      <c r="L6" s="409"/>
    </row>
    <row r="7" spans="1:12" ht="51" customHeight="1">
      <c r="A7" s="462" t="s">
        <v>810</v>
      </c>
      <c r="B7" s="462"/>
      <c r="C7" s="327">
        <v>1</v>
      </c>
      <c r="D7" s="327" t="s">
        <v>40</v>
      </c>
      <c r="E7" s="115"/>
      <c r="F7" s="115"/>
      <c r="G7" s="115"/>
      <c r="H7" s="120"/>
      <c r="I7" s="251"/>
      <c r="J7" s="251"/>
      <c r="K7" s="251"/>
      <c r="L7" s="251"/>
    </row>
    <row r="8" spans="1:12" ht="15.6" customHeight="1">
      <c r="A8" s="463" t="s">
        <v>811</v>
      </c>
      <c r="B8" s="463"/>
      <c r="C8" s="463"/>
      <c r="D8" s="463"/>
      <c r="E8" s="115"/>
      <c r="F8" s="115"/>
      <c r="G8" s="115"/>
      <c r="H8" s="120"/>
      <c r="I8" s="251"/>
      <c r="J8" s="251"/>
      <c r="K8" s="251"/>
      <c r="L8" s="251"/>
    </row>
    <row r="9" spans="1:12" ht="16.5">
      <c r="A9" s="347" t="s">
        <v>775</v>
      </c>
      <c r="B9" s="329"/>
      <c r="C9" s="330"/>
      <c r="D9" s="331"/>
      <c r="E9" s="251"/>
      <c r="F9" s="251"/>
      <c r="G9" s="251"/>
      <c r="H9" s="120"/>
      <c r="I9" s="250"/>
      <c r="J9" s="251"/>
      <c r="K9" s="250"/>
      <c r="L9" s="251"/>
    </row>
    <row r="10" spans="1:12" ht="65.25" customHeight="1">
      <c r="A10" s="455" t="s">
        <v>812</v>
      </c>
      <c r="B10" s="455"/>
      <c r="C10" s="321">
        <v>176</v>
      </c>
      <c r="D10" s="322" t="s">
        <v>360</v>
      </c>
      <c r="E10" s="258"/>
      <c r="F10" s="258"/>
      <c r="G10" s="258"/>
      <c r="H10" s="254"/>
      <c r="I10" s="116"/>
      <c r="J10" s="254"/>
      <c r="K10" s="116"/>
      <c r="L10" s="254"/>
    </row>
    <row r="11" spans="1:12" ht="15.75">
      <c r="A11" s="333" t="s">
        <v>365</v>
      </c>
      <c r="B11" s="334"/>
      <c r="C11" s="335"/>
      <c r="D11" s="336"/>
      <c r="E11" s="258"/>
      <c r="F11" s="258"/>
      <c r="G11" s="258"/>
      <c r="H11" s="254"/>
      <c r="I11" s="116"/>
      <c r="J11" s="254"/>
      <c r="K11" s="116"/>
      <c r="L11" s="254"/>
    </row>
    <row r="12" spans="1:12" ht="32.450000000000003" customHeight="1">
      <c r="A12" s="464" t="s">
        <v>813</v>
      </c>
      <c r="B12" s="464"/>
      <c r="C12" s="327">
        <v>176</v>
      </c>
      <c r="D12" s="183" t="s">
        <v>360</v>
      </c>
      <c r="E12" s="258"/>
      <c r="F12" s="258"/>
      <c r="G12" s="258"/>
      <c r="H12" s="254"/>
      <c r="I12" s="116"/>
      <c r="J12" s="254"/>
      <c r="K12" s="116"/>
      <c r="L12" s="254"/>
    </row>
    <row r="13" spans="1:12" ht="15.75">
      <c r="A13" s="339" t="s">
        <v>364</v>
      </c>
      <c r="B13" s="340"/>
      <c r="C13" s="335"/>
      <c r="D13" s="336"/>
    </row>
    <row r="14" spans="1:12" ht="48" customHeight="1">
      <c r="A14" s="448" t="s">
        <v>814</v>
      </c>
      <c r="B14" s="448"/>
      <c r="C14" s="321">
        <v>44</v>
      </c>
      <c r="D14" s="322" t="s">
        <v>360</v>
      </c>
    </row>
    <row r="15" spans="1:12" ht="15.75">
      <c r="A15" s="303" t="s">
        <v>815</v>
      </c>
      <c r="B15" s="340"/>
      <c r="C15" s="335"/>
      <c r="D15" s="336"/>
    </row>
    <row r="16" spans="1:12" ht="47.25" customHeight="1">
      <c r="A16" s="448" t="s">
        <v>816</v>
      </c>
      <c r="B16" s="448"/>
      <c r="C16" s="321">
        <v>44</v>
      </c>
      <c r="D16" s="322" t="s">
        <v>360</v>
      </c>
    </row>
  </sheetData>
  <mergeCells count="11">
    <mergeCell ref="A16:B16"/>
    <mergeCell ref="A7:B7"/>
    <mergeCell ref="A8:D8"/>
    <mergeCell ref="A10:B10"/>
    <mergeCell ref="A12:B12"/>
    <mergeCell ref="A14:B14"/>
    <mergeCell ref="A1:A5"/>
    <mergeCell ref="I5:L5"/>
    <mergeCell ref="A6:B6"/>
    <mergeCell ref="I6:J6"/>
    <mergeCell ref="K6:L6"/>
  </mergeCells>
  <pageMargins left="0.51180555555555596" right="0.51180555555555596" top="0.78749999999999998" bottom="1.0673611111111101" header="0.511811023622047" footer="0.31527777777777799"/>
  <pageSetup paperSize="9" scale="94"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24.xml><?xml version="1.0" encoding="utf-8"?>
<worksheet xmlns="http://schemas.openxmlformats.org/spreadsheetml/2006/main" xmlns:r="http://schemas.openxmlformats.org/officeDocument/2006/relationships">
  <sheetPr>
    <tabColor rgb="FF92D050"/>
    <pageSetUpPr fitToPage="1"/>
  </sheetPr>
  <dimension ref="A1:L11"/>
  <sheetViews>
    <sheetView view="pageBreakPreview" workbookViewId="0">
      <selection activeCell="B4" sqref="B4"/>
    </sheetView>
  </sheetViews>
  <sheetFormatPr defaultColWidth="8.85546875" defaultRowHeight="15.6" customHeight="1"/>
  <cols>
    <col min="1" max="1" width="11.85546875" style="114" customWidth="1"/>
    <col min="2" max="2" width="70.42578125" style="114" customWidth="1"/>
    <col min="3" max="3" width="8.7109375" style="114" customWidth="1"/>
    <col min="4" max="4" width="7.7109375" style="114" customWidth="1"/>
    <col min="5" max="5" width="13.28515625" style="114" customWidth="1"/>
    <col min="6" max="6" width="11.140625" style="114" customWidth="1"/>
    <col min="7" max="8" width="13.28515625" style="114" customWidth="1"/>
    <col min="9" max="9" width="8.85546875" style="114"/>
    <col min="10" max="10" width="13.28515625" style="114" customWidth="1"/>
    <col min="11" max="11" width="8.85546875" style="114"/>
    <col min="12" max="12" width="13.28515625" style="114" customWidth="1"/>
    <col min="13" max="16384" width="8.85546875" style="114"/>
  </cols>
  <sheetData>
    <row r="1" spans="1:12" ht="15.75">
      <c r="A1" s="424"/>
      <c r="B1" s="115" t="s">
        <v>183</v>
      </c>
      <c r="C1" s="115"/>
      <c r="D1" s="115"/>
      <c r="E1" s="115"/>
      <c r="F1" s="115"/>
      <c r="G1" s="115"/>
      <c r="H1" s="115"/>
    </row>
    <row r="2" spans="1:12" ht="15.75">
      <c r="A2" s="424"/>
      <c r="B2" s="116" t="s">
        <v>184</v>
      </c>
      <c r="C2" s="116"/>
      <c r="D2" s="116"/>
      <c r="E2" s="116"/>
      <c r="F2" s="116"/>
      <c r="G2" s="116"/>
      <c r="H2" s="116"/>
    </row>
    <row r="3" spans="1:12" ht="6.6" customHeight="1">
      <c r="A3" s="424"/>
    </row>
    <row r="4" spans="1:12" ht="15.75">
      <c r="A4" s="424"/>
      <c r="B4" s="117" t="s">
        <v>185</v>
      </c>
      <c r="C4" s="117"/>
      <c r="D4" s="117"/>
      <c r="E4" s="117"/>
      <c r="F4" s="117"/>
      <c r="G4" s="117"/>
      <c r="H4" s="117"/>
    </row>
    <row r="5" spans="1:12" ht="16.5">
      <c r="A5" s="424"/>
      <c r="B5" s="126" t="s">
        <v>817</v>
      </c>
      <c r="C5" s="126"/>
      <c r="D5" s="126"/>
      <c r="I5" s="409"/>
      <c r="J5" s="409"/>
      <c r="K5" s="409"/>
      <c r="L5" s="409"/>
    </row>
    <row r="6" spans="1:12" ht="15.75">
      <c r="A6" s="446" t="s">
        <v>598</v>
      </c>
      <c r="B6" s="446"/>
      <c r="C6" s="296" t="s">
        <v>93</v>
      </c>
      <c r="D6" s="296" t="s">
        <v>599</v>
      </c>
      <c r="E6" s="115"/>
      <c r="F6" s="115"/>
      <c r="G6" s="115"/>
      <c r="H6" s="120"/>
      <c r="I6" s="409"/>
      <c r="J6" s="409"/>
      <c r="K6" s="409"/>
      <c r="L6" s="409"/>
    </row>
    <row r="7" spans="1:12" ht="71.45" customHeight="1">
      <c r="A7" s="462" t="s">
        <v>818</v>
      </c>
      <c r="B7" s="462"/>
      <c r="C7" s="327">
        <v>1</v>
      </c>
      <c r="D7" s="327" t="s">
        <v>26</v>
      </c>
      <c r="E7" s="115"/>
      <c r="F7" s="115"/>
      <c r="G7" s="115"/>
      <c r="H7" s="120"/>
      <c r="I7" s="251"/>
      <c r="J7" s="251"/>
      <c r="K7" s="251"/>
      <c r="L7" s="251"/>
    </row>
    <row r="8" spans="1:12" ht="16.5">
      <c r="A8" s="328" t="s">
        <v>790</v>
      </c>
      <c r="B8" s="329"/>
      <c r="C8" s="330"/>
      <c r="D8" s="331"/>
      <c r="E8" s="251"/>
      <c r="F8" s="251"/>
      <c r="G8" s="251"/>
      <c r="H8" s="120"/>
      <c r="I8" s="250"/>
      <c r="J8" s="251"/>
      <c r="K8" s="250"/>
      <c r="L8" s="251"/>
    </row>
    <row r="9" spans="1:12" ht="31.9" customHeight="1">
      <c r="A9" s="455" t="s">
        <v>819</v>
      </c>
      <c r="B9" s="455"/>
      <c r="C9" s="321">
        <v>1</v>
      </c>
      <c r="D9" s="322" t="s">
        <v>360</v>
      </c>
      <c r="E9" s="258"/>
      <c r="F9" s="258"/>
      <c r="G9" s="258"/>
      <c r="H9" s="254"/>
      <c r="I9" s="116"/>
      <c r="J9" s="254"/>
      <c r="K9" s="116"/>
      <c r="L9" s="254"/>
    </row>
    <row r="10" spans="1:12" ht="15.75">
      <c r="A10" s="333" t="s">
        <v>820</v>
      </c>
      <c r="B10" s="334"/>
      <c r="C10" s="335"/>
      <c r="D10" s="336"/>
      <c r="E10" s="258"/>
      <c r="F10" s="258"/>
      <c r="G10" s="258"/>
      <c r="H10" s="254"/>
      <c r="I10" s="116"/>
      <c r="J10" s="254"/>
      <c r="K10" s="116"/>
      <c r="L10" s="254"/>
    </row>
    <row r="11" spans="1:12" ht="15.6" customHeight="1">
      <c r="A11" s="464" t="s">
        <v>821</v>
      </c>
      <c r="B11" s="464"/>
      <c r="C11" s="327">
        <v>0.5</v>
      </c>
      <c r="D11" s="183" t="s">
        <v>360</v>
      </c>
      <c r="E11" s="258"/>
      <c r="F11" s="258"/>
      <c r="G11" s="258"/>
      <c r="H11" s="254"/>
      <c r="I11" s="116"/>
      <c r="J11" s="254"/>
      <c r="K11" s="116"/>
      <c r="L11" s="254"/>
    </row>
  </sheetData>
  <mergeCells count="8">
    <mergeCell ref="A7:B7"/>
    <mergeCell ref="A9:B9"/>
    <mergeCell ref="A11:B11"/>
    <mergeCell ref="A1:A5"/>
    <mergeCell ref="I5:L5"/>
    <mergeCell ref="A6:B6"/>
    <mergeCell ref="I6:J6"/>
    <mergeCell ref="K6:L6"/>
  </mergeCells>
  <pageMargins left="0.51180555555555596" right="0.51180555555555596" top="0.78749999999999998" bottom="1.06944444444444" header="0.511811023622047" footer="0.31527777777777799"/>
  <pageSetup paperSize="9" scale="95"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25.xml><?xml version="1.0" encoding="utf-8"?>
<worksheet xmlns="http://schemas.openxmlformats.org/spreadsheetml/2006/main" xmlns:r="http://schemas.openxmlformats.org/officeDocument/2006/relationships">
  <sheetPr>
    <tabColor rgb="FF92D050"/>
    <pageSetUpPr fitToPage="1"/>
  </sheetPr>
  <dimension ref="A1:L11"/>
  <sheetViews>
    <sheetView view="pageBreakPreview" workbookViewId="0">
      <selection activeCell="B4" sqref="B4"/>
    </sheetView>
  </sheetViews>
  <sheetFormatPr defaultColWidth="8.85546875" defaultRowHeight="15.6" customHeight="1"/>
  <cols>
    <col min="1" max="1" width="11.7109375" style="114" customWidth="1"/>
    <col min="2" max="2" width="69.28515625" style="114" customWidth="1"/>
    <col min="3" max="3" width="9.28515625" style="114" customWidth="1"/>
    <col min="4" max="4" width="7.28515625" style="114" customWidth="1"/>
    <col min="5" max="5" width="13.28515625" style="114" customWidth="1"/>
    <col min="6" max="6" width="11.140625" style="114" customWidth="1"/>
    <col min="7" max="8" width="13.28515625" style="114" customWidth="1"/>
    <col min="9" max="9" width="8.85546875" style="114"/>
    <col min="10" max="10" width="13.28515625" style="114" customWidth="1"/>
    <col min="11" max="11" width="8.85546875" style="114"/>
    <col min="12" max="12" width="13.28515625" style="114" customWidth="1"/>
    <col min="13" max="16384" width="8.85546875" style="114"/>
  </cols>
  <sheetData>
    <row r="1" spans="1:12" ht="15.75">
      <c r="A1" s="424"/>
      <c r="B1" s="115" t="s">
        <v>183</v>
      </c>
      <c r="C1" s="115"/>
      <c r="D1" s="115"/>
      <c r="E1" s="115"/>
      <c r="F1" s="115"/>
      <c r="G1" s="115"/>
      <c r="H1" s="115"/>
    </row>
    <row r="2" spans="1:12" ht="15.75">
      <c r="A2" s="424"/>
      <c r="B2" s="116" t="s">
        <v>184</v>
      </c>
      <c r="C2" s="116"/>
      <c r="D2" s="116"/>
      <c r="E2" s="116"/>
      <c r="F2" s="116"/>
      <c r="G2" s="116"/>
      <c r="H2" s="116"/>
    </row>
    <row r="3" spans="1:12" ht="6.6" customHeight="1">
      <c r="A3" s="424"/>
    </row>
    <row r="4" spans="1:12" ht="15.75">
      <c r="A4" s="424"/>
      <c r="B4" s="117" t="s">
        <v>185</v>
      </c>
      <c r="C4" s="117"/>
      <c r="D4" s="117"/>
      <c r="E4" s="117"/>
      <c r="F4" s="117"/>
      <c r="G4" s="117"/>
      <c r="H4" s="117"/>
    </row>
    <row r="5" spans="1:12" ht="16.5">
      <c r="A5" s="424"/>
      <c r="B5" s="126" t="s">
        <v>822</v>
      </c>
      <c r="C5" s="126"/>
      <c r="D5" s="126"/>
      <c r="I5" s="409"/>
      <c r="J5" s="409"/>
      <c r="K5" s="409"/>
      <c r="L5" s="409"/>
    </row>
    <row r="6" spans="1:12" ht="15.75">
      <c r="A6" s="446" t="s">
        <v>598</v>
      </c>
      <c r="B6" s="446"/>
      <c r="C6" s="296" t="s">
        <v>93</v>
      </c>
      <c r="D6" s="296" t="s">
        <v>599</v>
      </c>
      <c r="E6" s="115"/>
      <c r="F6" s="115"/>
      <c r="G6" s="115"/>
      <c r="H6" s="120"/>
      <c r="I6" s="409"/>
      <c r="J6" s="409"/>
      <c r="K6" s="409"/>
      <c r="L6" s="409"/>
    </row>
    <row r="7" spans="1:12" ht="45" customHeight="1">
      <c r="A7" s="462" t="s">
        <v>823</v>
      </c>
      <c r="B7" s="462"/>
      <c r="C7" s="327">
        <v>1</v>
      </c>
      <c r="D7" s="327" t="s">
        <v>26</v>
      </c>
      <c r="E7" s="115"/>
      <c r="F7" s="115"/>
      <c r="G7" s="115"/>
      <c r="H7" s="120"/>
      <c r="I7" s="251"/>
      <c r="J7" s="251"/>
      <c r="K7" s="251"/>
      <c r="L7" s="251"/>
    </row>
    <row r="8" spans="1:12" ht="16.5">
      <c r="A8" s="347" t="s">
        <v>775</v>
      </c>
      <c r="B8" s="329"/>
      <c r="C8" s="330"/>
      <c r="D8" s="331"/>
      <c r="E8" s="251"/>
      <c r="F8" s="251"/>
      <c r="G8" s="251"/>
      <c r="H8" s="120"/>
      <c r="I8" s="250"/>
      <c r="J8" s="251"/>
      <c r="K8" s="250"/>
      <c r="L8" s="251"/>
    </row>
    <row r="9" spans="1:12" ht="81" customHeight="1">
      <c r="A9" s="455" t="s">
        <v>824</v>
      </c>
      <c r="B9" s="455"/>
      <c r="C9" s="321">
        <v>1.5</v>
      </c>
      <c r="D9" s="322" t="s">
        <v>360</v>
      </c>
      <c r="E9" s="258"/>
      <c r="F9" s="258"/>
      <c r="G9" s="258"/>
      <c r="H9" s="254"/>
      <c r="I9" s="116"/>
      <c r="J9" s="254"/>
      <c r="K9" s="116"/>
      <c r="L9" s="254"/>
    </row>
    <row r="10" spans="1:12" ht="15.75">
      <c r="A10" s="333" t="s">
        <v>365</v>
      </c>
      <c r="B10" s="334"/>
      <c r="C10" s="335"/>
      <c r="D10" s="336"/>
      <c r="E10" s="258"/>
      <c r="F10" s="258"/>
      <c r="G10" s="258"/>
      <c r="H10" s="254"/>
      <c r="I10" s="116"/>
      <c r="J10" s="254"/>
      <c r="K10" s="116"/>
      <c r="L10" s="254"/>
    </row>
    <row r="11" spans="1:12" ht="15.6" customHeight="1">
      <c r="A11" s="464" t="s">
        <v>825</v>
      </c>
      <c r="B11" s="464"/>
      <c r="C11" s="327">
        <v>1.5</v>
      </c>
      <c r="D11" s="183" t="s">
        <v>360</v>
      </c>
      <c r="E11" s="258"/>
      <c r="F11" s="258"/>
      <c r="G11" s="258"/>
      <c r="H11" s="254"/>
      <c r="I11" s="116"/>
      <c r="J11" s="254"/>
      <c r="K11" s="116"/>
      <c r="L11" s="254"/>
    </row>
  </sheetData>
  <mergeCells count="8">
    <mergeCell ref="A7:B7"/>
    <mergeCell ref="A9:B9"/>
    <mergeCell ref="A11:B11"/>
    <mergeCell ref="A1:A5"/>
    <mergeCell ref="I5:L5"/>
    <mergeCell ref="A6:B6"/>
    <mergeCell ref="I6:J6"/>
    <mergeCell ref="K6:L6"/>
  </mergeCells>
  <pageMargins left="0.51180555555555596" right="0.51180555555555596" top="0.78749999999999998" bottom="1.0701388888888901" header="0.511811023622047" footer="0.31527777777777799"/>
  <pageSetup paperSize="9" scale="96"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26.xml><?xml version="1.0" encoding="utf-8"?>
<worksheet xmlns="http://schemas.openxmlformats.org/spreadsheetml/2006/main" xmlns:r="http://schemas.openxmlformats.org/officeDocument/2006/relationships">
  <sheetPr>
    <tabColor rgb="FF92D050"/>
    <pageSetUpPr fitToPage="1"/>
  </sheetPr>
  <dimension ref="A1:M13"/>
  <sheetViews>
    <sheetView view="pageBreakPreview" workbookViewId="0">
      <selection activeCell="B4" sqref="B4"/>
    </sheetView>
  </sheetViews>
  <sheetFormatPr defaultColWidth="8.85546875" defaultRowHeight="15.6" customHeight="1"/>
  <cols>
    <col min="1" max="1" width="11.42578125" style="114" customWidth="1"/>
    <col min="2" max="2" width="66.85546875" style="114" customWidth="1"/>
    <col min="3" max="3" width="10.140625" style="114" customWidth="1"/>
    <col min="4" max="4" width="4.85546875" style="114" customWidth="1"/>
    <col min="5" max="5" width="8" style="114" customWidth="1"/>
    <col min="6" max="6" width="13.28515625" style="114" customWidth="1"/>
    <col min="7" max="7" width="11.140625" style="114" customWidth="1"/>
    <col min="8" max="9" width="13.28515625" style="114" customWidth="1"/>
    <col min="10" max="10" width="8.85546875" style="114"/>
    <col min="11" max="11" width="13.28515625" style="114" customWidth="1"/>
    <col min="12" max="12" width="8.85546875" style="114"/>
    <col min="13" max="13" width="13.28515625" style="114" customWidth="1"/>
    <col min="14" max="16384" width="8.85546875" style="114"/>
  </cols>
  <sheetData>
    <row r="1" spans="1:13" ht="15.75">
      <c r="A1" s="424"/>
      <c r="B1" s="115" t="s">
        <v>183</v>
      </c>
      <c r="C1" s="115"/>
      <c r="D1" s="115"/>
      <c r="E1" s="115"/>
      <c r="F1" s="115"/>
      <c r="G1" s="115"/>
      <c r="H1" s="115"/>
      <c r="I1" s="115"/>
    </row>
    <row r="2" spans="1:13" ht="15.75">
      <c r="A2" s="424"/>
      <c r="B2" s="116" t="s">
        <v>184</v>
      </c>
      <c r="C2" s="116"/>
      <c r="D2" s="116"/>
      <c r="E2" s="116"/>
      <c r="F2" s="116"/>
      <c r="G2" s="116"/>
      <c r="H2" s="116"/>
      <c r="I2" s="116"/>
    </row>
    <row r="3" spans="1:13" ht="6.6" customHeight="1">
      <c r="A3" s="424"/>
    </row>
    <row r="4" spans="1:13" ht="15.75">
      <c r="A4" s="424"/>
      <c r="B4" s="117" t="s">
        <v>185</v>
      </c>
      <c r="C4" s="117"/>
      <c r="D4" s="117"/>
      <c r="E4" s="117"/>
      <c r="F4" s="117"/>
      <c r="G4" s="117"/>
      <c r="H4" s="117"/>
      <c r="I4" s="117"/>
    </row>
    <row r="5" spans="1:13" ht="16.5">
      <c r="A5" s="424"/>
      <c r="B5" s="126" t="s">
        <v>826</v>
      </c>
      <c r="C5" s="126"/>
      <c r="D5" s="126"/>
      <c r="E5" s="126"/>
      <c r="J5" s="409"/>
      <c r="K5" s="409"/>
      <c r="L5" s="409"/>
      <c r="M5" s="409"/>
    </row>
    <row r="6" spans="1:13" ht="15.75">
      <c r="A6" s="446" t="s">
        <v>598</v>
      </c>
      <c r="B6" s="446"/>
      <c r="C6" s="296" t="s">
        <v>93</v>
      </c>
      <c r="D6" s="296" t="s">
        <v>599</v>
      </c>
      <c r="E6" s="296" t="s">
        <v>194</v>
      </c>
      <c r="F6" s="115"/>
      <c r="G6" s="115"/>
      <c r="H6" s="115"/>
      <c r="I6" s="120"/>
      <c r="J6" s="409"/>
      <c r="K6" s="409"/>
      <c r="L6" s="409"/>
      <c r="M6" s="409"/>
    </row>
    <row r="7" spans="1:13" ht="28.9" customHeight="1">
      <c r="A7" s="462" t="s">
        <v>827</v>
      </c>
      <c r="B7" s="462"/>
      <c r="C7" s="327">
        <v>100000</v>
      </c>
      <c r="D7" s="327" t="s">
        <v>36</v>
      </c>
      <c r="E7" s="327" t="s">
        <v>828</v>
      </c>
      <c r="F7" s="115"/>
      <c r="G7" s="115"/>
      <c r="H7" s="115"/>
      <c r="I7" s="120"/>
      <c r="J7" s="251"/>
      <c r="K7" s="251"/>
      <c r="L7" s="251"/>
      <c r="M7" s="251"/>
    </row>
    <row r="8" spans="1:13" ht="33">
      <c r="A8" s="328" t="s">
        <v>829</v>
      </c>
      <c r="B8" s="329"/>
      <c r="C8" s="330"/>
      <c r="D8" s="330"/>
      <c r="E8" s="331"/>
      <c r="F8" s="251"/>
      <c r="G8" s="251"/>
      <c r="H8" s="251"/>
      <c r="I8" s="120"/>
      <c r="J8" s="250"/>
      <c r="K8" s="251"/>
      <c r="L8" s="250"/>
      <c r="M8" s="251"/>
    </row>
    <row r="9" spans="1:13" ht="15.6" customHeight="1">
      <c r="A9" s="455" t="s">
        <v>830</v>
      </c>
      <c r="B9" s="455"/>
      <c r="C9" s="321">
        <f>1*176</f>
        <v>176</v>
      </c>
      <c r="D9" s="321" t="s">
        <v>360</v>
      </c>
      <c r="E9" s="322">
        <f>C9/C7</f>
        <v>1.7600000000000001E-3</v>
      </c>
      <c r="F9" s="258"/>
      <c r="G9" s="258"/>
      <c r="H9" s="258"/>
      <c r="I9" s="254"/>
      <c r="J9" s="116"/>
      <c r="K9" s="254"/>
      <c r="L9" s="116"/>
      <c r="M9" s="254"/>
    </row>
    <row r="10" spans="1:13" ht="15.75">
      <c r="A10" s="333" t="s">
        <v>820</v>
      </c>
      <c r="B10" s="334"/>
      <c r="C10" s="335"/>
      <c r="D10" s="335"/>
      <c r="E10" s="336"/>
      <c r="F10" s="258"/>
      <c r="G10" s="258"/>
      <c r="H10" s="258"/>
      <c r="I10" s="254"/>
      <c r="J10" s="116"/>
      <c r="K10" s="254"/>
      <c r="L10" s="116"/>
      <c r="M10" s="254"/>
    </row>
    <row r="11" spans="1:13" ht="15.6" customHeight="1">
      <c r="A11" s="464" t="s">
        <v>831</v>
      </c>
      <c r="B11" s="464"/>
      <c r="C11" s="327">
        <f>1*176*0.5</f>
        <v>88</v>
      </c>
      <c r="D11" s="327" t="s">
        <v>360</v>
      </c>
      <c r="E11" s="183">
        <f>C11/C7</f>
        <v>8.8000000000000003E-4</v>
      </c>
      <c r="F11" s="258"/>
      <c r="G11" s="258"/>
      <c r="H11" s="258"/>
      <c r="I11" s="254"/>
      <c r="J11" s="116"/>
      <c r="K11" s="254"/>
      <c r="L11" s="116"/>
      <c r="M11" s="254"/>
    </row>
    <row r="12" spans="1:13" ht="15.75">
      <c r="A12" s="333" t="s">
        <v>832</v>
      </c>
      <c r="B12" s="334"/>
      <c r="C12" s="335"/>
      <c r="D12" s="335"/>
      <c r="E12" s="336"/>
      <c r="F12" s="258"/>
      <c r="G12" s="258"/>
      <c r="H12" s="258"/>
      <c r="I12" s="254"/>
      <c r="J12" s="116"/>
      <c r="K12" s="254"/>
      <c r="L12" s="116"/>
      <c r="M12" s="254"/>
    </row>
    <row r="13" spans="1:13" ht="49.9" customHeight="1">
      <c r="A13" s="464" t="s">
        <v>833</v>
      </c>
      <c r="B13" s="464"/>
      <c r="C13" s="327">
        <f>5*4</f>
        <v>20</v>
      </c>
      <c r="D13" s="327" t="s">
        <v>26</v>
      </c>
      <c r="E13" s="183">
        <f>C13/C7</f>
        <v>2.0000000000000001E-4</v>
      </c>
      <c r="F13" s="258"/>
      <c r="G13" s="258"/>
      <c r="H13" s="258"/>
      <c r="I13" s="254"/>
      <c r="J13" s="116"/>
      <c r="K13" s="254"/>
      <c r="L13" s="116"/>
      <c r="M13" s="254"/>
    </row>
  </sheetData>
  <mergeCells count="9">
    <mergeCell ref="A7:B7"/>
    <mergeCell ref="A9:B9"/>
    <mergeCell ref="A11:B11"/>
    <mergeCell ref="A13:B13"/>
    <mergeCell ref="A1:A5"/>
    <mergeCell ref="J5:M5"/>
    <mergeCell ref="A6:B6"/>
    <mergeCell ref="J6:K6"/>
    <mergeCell ref="L6:M6"/>
  </mergeCells>
  <pageMargins left="0.51180555555555596" right="0.51180555555555596" top="0.78749999999999998" bottom="1.0465277777777799" header="0.511811023622047" footer="0.31527777777777799"/>
  <pageSetup paperSize="9" scale="93"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27.xml><?xml version="1.0" encoding="utf-8"?>
<worksheet xmlns="http://schemas.openxmlformats.org/spreadsheetml/2006/main" xmlns:r="http://schemas.openxmlformats.org/officeDocument/2006/relationships">
  <sheetPr>
    <tabColor rgb="FF92D050"/>
    <pageSetUpPr fitToPage="1"/>
  </sheetPr>
  <dimension ref="A1:M13"/>
  <sheetViews>
    <sheetView view="pageBreakPreview" workbookViewId="0">
      <selection activeCell="B4" sqref="B4"/>
    </sheetView>
  </sheetViews>
  <sheetFormatPr defaultColWidth="8.85546875" defaultRowHeight="15.6" customHeight="1"/>
  <cols>
    <col min="1" max="1" width="12.42578125" style="114" customWidth="1"/>
    <col min="2" max="2" width="68.85546875" style="114" customWidth="1"/>
    <col min="3" max="3" width="8.140625" style="114" customWidth="1"/>
    <col min="4" max="4" width="4.85546875" style="114" customWidth="1"/>
    <col min="5" max="5" width="5.5703125" style="114" customWidth="1"/>
    <col min="6" max="6" width="13.28515625" style="114" customWidth="1"/>
    <col min="7" max="7" width="11.140625" style="114" customWidth="1"/>
    <col min="8" max="9" width="13.28515625" style="114" customWidth="1"/>
    <col min="10" max="10" width="8.85546875" style="114"/>
    <col min="11" max="11" width="13.28515625" style="114" customWidth="1"/>
    <col min="12" max="12" width="8.85546875" style="114"/>
    <col min="13" max="13" width="13.28515625" style="114" customWidth="1"/>
    <col min="14" max="16384" width="8.85546875" style="114"/>
  </cols>
  <sheetData>
    <row r="1" spans="1:13" ht="15.75">
      <c r="A1" s="424"/>
      <c r="B1" s="115" t="s">
        <v>183</v>
      </c>
      <c r="C1" s="115"/>
      <c r="D1" s="115"/>
      <c r="E1" s="115"/>
      <c r="F1" s="115"/>
      <c r="G1" s="115"/>
      <c r="H1" s="115"/>
      <c r="I1" s="115"/>
    </row>
    <row r="2" spans="1:13" ht="15.75">
      <c r="A2" s="424"/>
      <c r="B2" s="116" t="s">
        <v>184</v>
      </c>
      <c r="C2" s="116"/>
      <c r="D2" s="116"/>
      <c r="E2" s="116"/>
      <c r="F2" s="116"/>
      <c r="G2" s="116"/>
      <c r="H2" s="116"/>
      <c r="I2" s="116"/>
    </row>
    <row r="3" spans="1:13" ht="6.6" customHeight="1">
      <c r="A3" s="424"/>
    </row>
    <row r="4" spans="1:13" ht="15.75">
      <c r="A4" s="424"/>
      <c r="B4" s="117" t="s">
        <v>185</v>
      </c>
      <c r="C4" s="117"/>
      <c r="D4" s="117"/>
      <c r="E4" s="117"/>
      <c r="F4" s="117"/>
      <c r="G4" s="117"/>
      <c r="H4" s="117"/>
      <c r="I4" s="117"/>
    </row>
    <row r="5" spans="1:13" ht="16.5">
      <c r="A5" s="424"/>
      <c r="B5" s="126" t="s">
        <v>834</v>
      </c>
      <c r="C5" s="126"/>
      <c r="D5" s="126"/>
      <c r="E5" s="126"/>
      <c r="J5" s="409"/>
      <c r="K5" s="409"/>
      <c r="L5" s="409"/>
      <c r="M5" s="409"/>
    </row>
    <row r="6" spans="1:13" ht="15.75">
      <c r="A6" s="446" t="s">
        <v>598</v>
      </c>
      <c r="B6" s="446"/>
      <c r="C6" s="296" t="s">
        <v>93</v>
      </c>
      <c r="D6" s="296" t="s">
        <v>599</v>
      </c>
      <c r="E6" s="296" t="s">
        <v>194</v>
      </c>
      <c r="F6" s="115"/>
      <c r="G6" s="115"/>
      <c r="H6" s="115"/>
      <c r="I6" s="120"/>
      <c r="J6" s="409"/>
      <c r="K6" s="409"/>
      <c r="L6" s="409"/>
      <c r="M6" s="409"/>
    </row>
    <row r="7" spans="1:13" ht="42.6" customHeight="1">
      <c r="A7" s="462" t="s">
        <v>835</v>
      </c>
      <c r="B7" s="462"/>
      <c r="C7" s="327">
        <v>1000</v>
      </c>
      <c r="D7" s="327" t="s">
        <v>599</v>
      </c>
      <c r="E7" s="327"/>
      <c r="F7" s="115"/>
      <c r="G7" s="115"/>
      <c r="H7" s="115"/>
      <c r="I7" s="120"/>
      <c r="J7" s="251"/>
      <c r="K7" s="251"/>
      <c r="L7" s="251"/>
      <c r="M7" s="251"/>
    </row>
    <row r="8" spans="1:13" ht="16.5">
      <c r="A8" s="347" t="s">
        <v>374</v>
      </c>
      <c r="B8" s="329"/>
      <c r="C8" s="330"/>
      <c r="D8" s="330"/>
      <c r="E8" s="331"/>
      <c r="F8" s="251"/>
      <c r="G8" s="251"/>
      <c r="H8" s="251"/>
      <c r="I8" s="120"/>
      <c r="J8" s="250"/>
      <c r="K8" s="251"/>
      <c r="L8" s="250"/>
      <c r="M8" s="251"/>
    </row>
    <row r="9" spans="1:13" ht="15.6" customHeight="1">
      <c r="A9" s="455" t="s">
        <v>836</v>
      </c>
      <c r="B9" s="455"/>
      <c r="C9" s="321">
        <f>176*2</f>
        <v>352</v>
      </c>
      <c r="D9" s="321" t="s">
        <v>360</v>
      </c>
      <c r="E9" s="322">
        <f>C9/C7</f>
        <v>0.35199999999999998</v>
      </c>
      <c r="F9" s="258"/>
      <c r="G9" s="258"/>
      <c r="H9" s="258"/>
      <c r="I9" s="254"/>
      <c r="J9" s="116"/>
      <c r="K9" s="254"/>
      <c r="L9" s="116"/>
      <c r="M9" s="254"/>
    </row>
    <row r="10" spans="1:13" ht="15.75">
      <c r="A10" s="333" t="s">
        <v>366</v>
      </c>
      <c r="B10" s="334"/>
      <c r="C10" s="335"/>
      <c r="D10" s="335"/>
      <c r="E10" s="336"/>
      <c r="F10" s="258"/>
      <c r="G10" s="258"/>
      <c r="H10" s="258"/>
      <c r="I10" s="254"/>
      <c r="J10" s="116"/>
      <c r="K10" s="254"/>
      <c r="L10" s="116"/>
      <c r="M10" s="254"/>
    </row>
    <row r="11" spans="1:13" ht="15.6" customHeight="1">
      <c r="A11" s="455" t="s">
        <v>837</v>
      </c>
      <c r="B11" s="455"/>
      <c r="C11" s="321">
        <f>176*2</f>
        <v>352</v>
      </c>
      <c r="D11" s="327" t="s">
        <v>360</v>
      </c>
      <c r="E11" s="183">
        <f>C11/C7</f>
        <v>0.35199999999999998</v>
      </c>
      <c r="F11" s="258"/>
      <c r="G11" s="258"/>
      <c r="H11" s="258"/>
      <c r="I11" s="254"/>
      <c r="J11" s="116"/>
      <c r="K11" s="254"/>
      <c r="L11" s="116"/>
      <c r="M11" s="254"/>
    </row>
    <row r="12" spans="1:13" ht="15.75">
      <c r="A12" s="333" t="s">
        <v>369</v>
      </c>
      <c r="B12" s="334"/>
      <c r="C12" s="335"/>
      <c r="D12" s="335"/>
      <c r="E12" s="336"/>
      <c r="F12" s="258"/>
      <c r="G12" s="258"/>
      <c r="H12" s="258"/>
      <c r="I12" s="254"/>
      <c r="J12" s="116"/>
      <c r="K12" s="254"/>
      <c r="L12" s="116"/>
      <c r="M12" s="254"/>
    </row>
    <row r="13" spans="1:13" ht="15.6" customHeight="1">
      <c r="A13" s="455" t="s">
        <v>837</v>
      </c>
      <c r="B13" s="455"/>
      <c r="C13" s="321">
        <f>176*2</f>
        <v>352</v>
      </c>
      <c r="D13" s="327" t="s">
        <v>360</v>
      </c>
      <c r="E13" s="183">
        <f>C13/C7</f>
        <v>0.35199999999999998</v>
      </c>
      <c r="F13" s="258"/>
      <c r="G13" s="258"/>
      <c r="H13" s="258"/>
      <c r="I13" s="254"/>
      <c r="J13" s="116"/>
      <c r="K13" s="254"/>
      <c r="L13" s="116"/>
      <c r="M13" s="254"/>
    </row>
  </sheetData>
  <mergeCells count="9">
    <mergeCell ref="A7:B7"/>
    <mergeCell ref="A9:B9"/>
    <mergeCell ref="A11:B11"/>
    <mergeCell ref="A13:B13"/>
    <mergeCell ref="A1:A5"/>
    <mergeCell ref="J5:M5"/>
    <mergeCell ref="A6:B6"/>
    <mergeCell ref="J6:K6"/>
    <mergeCell ref="L6:M6"/>
  </mergeCells>
  <pageMargins left="0.51180555555555596" right="0.51180555555555596" top="0.78749999999999998" bottom="1.0673611111111101" header="0.511811023622047" footer="0.31527777777777799"/>
  <pageSetup paperSize="9" scale="94"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28.xml><?xml version="1.0" encoding="utf-8"?>
<worksheet xmlns="http://schemas.openxmlformats.org/spreadsheetml/2006/main" xmlns:r="http://schemas.openxmlformats.org/officeDocument/2006/relationships">
  <sheetPr>
    <tabColor rgb="FF92D050"/>
    <pageSetUpPr fitToPage="1"/>
  </sheetPr>
  <dimension ref="A1:M15"/>
  <sheetViews>
    <sheetView view="pageBreakPreview" workbookViewId="0">
      <selection activeCell="B4" sqref="B4"/>
    </sheetView>
  </sheetViews>
  <sheetFormatPr defaultColWidth="8.85546875" defaultRowHeight="15.6" customHeight="1"/>
  <cols>
    <col min="1" max="1" width="12.7109375" style="114" customWidth="1"/>
    <col min="2" max="2" width="69.140625" style="114" customWidth="1"/>
    <col min="3" max="3" width="8.140625" style="114" customWidth="1"/>
    <col min="4" max="4" width="4.85546875" style="114" customWidth="1"/>
    <col min="5" max="5" width="5.5703125" style="114" customWidth="1"/>
    <col min="6" max="6" width="13.28515625" style="114" customWidth="1"/>
    <col min="7" max="7" width="11.140625" style="114" customWidth="1"/>
    <col min="8" max="9" width="13.28515625" style="114" customWidth="1"/>
    <col min="10" max="10" width="8.85546875" style="114"/>
    <col min="11" max="11" width="13.28515625" style="114" customWidth="1"/>
    <col min="12" max="12" width="8.85546875" style="114"/>
    <col min="13" max="13" width="13.28515625" style="114" customWidth="1"/>
    <col min="14" max="16384" width="8.85546875" style="114"/>
  </cols>
  <sheetData>
    <row r="1" spans="1:13" ht="15.75">
      <c r="A1" s="424"/>
      <c r="B1" s="115" t="s">
        <v>183</v>
      </c>
      <c r="C1" s="115"/>
      <c r="D1" s="115"/>
      <c r="E1" s="115"/>
      <c r="F1" s="115"/>
      <c r="G1" s="115"/>
      <c r="H1" s="115"/>
      <c r="I1" s="115"/>
    </row>
    <row r="2" spans="1:13" ht="15.75">
      <c r="A2" s="424"/>
      <c r="B2" s="116" t="s">
        <v>184</v>
      </c>
      <c r="C2" s="116"/>
      <c r="D2" s="116"/>
      <c r="E2" s="116"/>
      <c r="F2" s="116"/>
      <c r="G2" s="116"/>
      <c r="H2" s="116"/>
      <c r="I2" s="116"/>
    </row>
    <row r="3" spans="1:13" ht="6.6" customHeight="1">
      <c r="A3" s="424"/>
    </row>
    <row r="4" spans="1:13" ht="15.75">
      <c r="A4" s="424"/>
      <c r="B4" s="117" t="s">
        <v>185</v>
      </c>
      <c r="C4" s="117"/>
      <c r="D4" s="117"/>
      <c r="E4" s="117"/>
      <c r="F4" s="117"/>
      <c r="G4" s="117"/>
      <c r="H4" s="117"/>
      <c r="I4" s="117"/>
    </row>
    <row r="5" spans="1:13" ht="16.5">
      <c r="A5" s="424"/>
      <c r="B5" s="126" t="s">
        <v>838</v>
      </c>
      <c r="C5" s="126"/>
      <c r="D5" s="126"/>
      <c r="E5" s="126"/>
      <c r="J5" s="409"/>
      <c r="K5" s="409"/>
      <c r="L5" s="409"/>
      <c r="M5" s="409"/>
    </row>
    <row r="6" spans="1:13" ht="15.75">
      <c r="A6" s="446" t="s">
        <v>598</v>
      </c>
      <c r="B6" s="446"/>
      <c r="C6" s="296" t="s">
        <v>93</v>
      </c>
      <c r="D6" s="296" t="s">
        <v>599</v>
      </c>
      <c r="E6" s="296" t="s">
        <v>194</v>
      </c>
      <c r="F6" s="115"/>
      <c r="G6" s="115"/>
      <c r="H6" s="115"/>
      <c r="I6" s="120"/>
      <c r="J6" s="409"/>
      <c r="K6" s="409"/>
      <c r="L6" s="409"/>
      <c r="M6" s="409"/>
    </row>
    <row r="7" spans="1:13" ht="43.15" customHeight="1">
      <c r="A7" s="462" t="s">
        <v>839</v>
      </c>
      <c r="B7" s="462"/>
      <c r="C7" s="327">
        <v>1000</v>
      </c>
      <c r="D7" s="327" t="s">
        <v>599</v>
      </c>
      <c r="E7" s="327"/>
      <c r="F7" s="115"/>
      <c r="G7" s="115"/>
      <c r="H7" s="115"/>
      <c r="I7" s="120"/>
      <c r="J7" s="251"/>
      <c r="K7" s="251"/>
      <c r="L7" s="251"/>
      <c r="M7" s="251"/>
    </row>
    <row r="8" spans="1:13" ht="16.5">
      <c r="A8" s="347" t="s">
        <v>373</v>
      </c>
      <c r="B8" s="329"/>
      <c r="C8" s="330"/>
      <c r="D8" s="330"/>
      <c r="E8" s="331"/>
      <c r="F8" s="251"/>
      <c r="G8" s="251"/>
      <c r="H8" s="251"/>
      <c r="I8" s="120"/>
      <c r="J8" s="250"/>
      <c r="K8" s="251"/>
      <c r="L8" s="250"/>
      <c r="M8" s="251"/>
    </row>
    <row r="9" spans="1:13" ht="15.6" customHeight="1">
      <c r="A9" s="455" t="s">
        <v>837</v>
      </c>
      <c r="B9" s="455"/>
      <c r="C9" s="321">
        <f>176*2</f>
        <v>352</v>
      </c>
      <c r="D9" s="321" t="s">
        <v>360</v>
      </c>
      <c r="E9" s="322">
        <f>C9/C7</f>
        <v>0.35199999999999998</v>
      </c>
      <c r="F9" s="258"/>
      <c r="G9" s="258"/>
      <c r="H9" s="258"/>
      <c r="I9" s="254"/>
      <c r="J9" s="116"/>
      <c r="K9" s="254"/>
      <c r="L9" s="116"/>
      <c r="M9" s="254"/>
    </row>
    <row r="10" spans="1:13" ht="15.75">
      <c r="A10" s="333" t="s">
        <v>375</v>
      </c>
      <c r="B10" s="334"/>
      <c r="C10" s="335"/>
      <c r="D10" s="335"/>
      <c r="E10" s="336"/>
      <c r="F10" s="258"/>
      <c r="G10" s="258"/>
      <c r="H10" s="258"/>
      <c r="I10" s="254"/>
      <c r="J10" s="116"/>
      <c r="K10" s="254"/>
      <c r="L10" s="116"/>
      <c r="M10" s="254"/>
    </row>
    <row r="11" spans="1:13" ht="15.6" customHeight="1">
      <c r="A11" s="455" t="s">
        <v>837</v>
      </c>
      <c r="B11" s="455"/>
      <c r="C11" s="321">
        <f>176*2</f>
        <v>352</v>
      </c>
      <c r="D11" s="327" t="s">
        <v>360</v>
      </c>
      <c r="E11" s="183">
        <f>C11/C7</f>
        <v>0.35199999999999998</v>
      </c>
      <c r="F11" s="258"/>
      <c r="G11" s="258"/>
      <c r="H11" s="258"/>
      <c r="I11" s="254"/>
      <c r="J11" s="116"/>
      <c r="K11" s="254"/>
      <c r="L11" s="116"/>
      <c r="M11" s="254"/>
    </row>
    <row r="12" spans="1:13" ht="15.75">
      <c r="A12" s="333" t="s">
        <v>369</v>
      </c>
      <c r="B12" s="334"/>
      <c r="C12" s="335"/>
      <c r="D12" s="335"/>
      <c r="E12" s="336"/>
      <c r="F12" s="258"/>
      <c r="G12" s="258"/>
      <c r="H12" s="258"/>
      <c r="I12" s="254"/>
      <c r="J12" s="116"/>
      <c r="K12" s="254"/>
      <c r="L12" s="116"/>
      <c r="M12" s="254"/>
    </row>
    <row r="13" spans="1:13" ht="15.6" customHeight="1">
      <c r="A13" s="455" t="s">
        <v>837</v>
      </c>
      <c r="B13" s="455"/>
      <c r="C13" s="321">
        <f>176*2</f>
        <v>352</v>
      </c>
      <c r="D13" s="327" t="s">
        <v>360</v>
      </c>
      <c r="E13" s="183">
        <f>C13/C7</f>
        <v>0.35199999999999998</v>
      </c>
      <c r="F13" s="258"/>
      <c r="G13" s="258"/>
      <c r="H13" s="258"/>
      <c r="I13" s="254"/>
      <c r="J13" s="116"/>
      <c r="K13" s="254"/>
      <c r="L13" s="116"/>
      <c r="M13" s="254"/>
    </row>
    <row r="14" spans="1:13" ht="15.75">
      <c r="A14" s="333" t="s">
        <v>359</v>
      </c>
      <c r="B14" s="334"/>
      <c r="C14" s="335"/>
      <c r="D14" s="335"/>
      <c r="E14" s="336"/>
      <c r="F14" s="258"/>
      <c r="G14" s="258"/>
      <c r="H14" s="258"/>
      <c r="I14" s="254"/>
      <c r="J14" s="116"/>
      <c r="K14" s="254"/>
      <c r="L14" s="116"/>
      <c r="M14" s="254"/>
    </row>
    <row r="15" spans="1:13" ht="15.6" customHeight="1">
      <c r="A15" s="455" t="s">
        <v>837</v>
      </c>
      <c r="B15" s="455"/>
      <c r="C15" s="321">
        <f>176*2</f>
        <v>352</v>
      </c>
      <c r="D15" s="327" t="s">
        <v>360</v>
      </c>
      <c r="E15" s="183">
        <f>C15/C7</f>
        <v>0.35199999999999998</v>
      </c>
      <c r="F15" s="258"/>
      <c r="G15" s="258"/>
      <c r="H15" s="258"/>
      <c r="I15" s="254"/>
      <c r="J15" s="116"/>
      <c r="K15" s="254"/>
      <c r="L15" s="116"/>
      <c r="M15" s="254"/>
    </row>
  </sheetData>
  <mergeCells count="10">
    <mergeCell ref="A7:B7"/>
    <mergeCell ref="A9:B9"/>
    <mergeCell ref="A11:B11"/>
    <mergeCell ref="A13:B13"/>
    <mergeCell ref="A15:B15"/>
    <mergeCell ref="A1:A5"/>
    <mergeCell ref="J5:M5"/>
    <mergeCell ref="A6:B6"/>
    <mergeCell ref="J6:K6"/>
    <mergeCell ref="L6:M6"/>
  </mergeCells>
  <pageMargins left="0.51180555555555596" right="0.51180555555555596" top="0.78749999999999998" bottom="1.0756944444444401" header="0.511811023622047" footer="0.31527777777777799"/>
  <pageSetup paperSize="9" scale="93"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29.xml><?xml version="1.0" encoding="utf-8"?>
<worksheet xmlns="http://schemas.openxmlformats.org/spreadsheetml/2006/main" xmlns:r="http://schemas.openxmlformats.org/officeDocument/2006/relationships">
  <sheetPr>
    <tabColor rgb="FF92D050"/>
    <pageSetUpPr fitToPage="1"/>
  </sheetPr>
  <dimension ref="A1:M8"/>
  <sheetViews>
    <sheetView view="pageBreakPreview" workbookViewId="0">
      <selection activeCell="B3" sqref="B3"/>
    </sheetView>
  </sheetViews>
  <sheetFormatPr defaultColWidth="8.85546875" defaultRowHeight="15.6" customHeight="1"/>
  <cols>
    <col min="1" max="1" width="12.7109375" style="114" customWidth="1"/>
    <col min="2" max="2" width="68.7109375" style="114" customWidth="1"/>
    <col min="3" max="3" width="6.7109375" style="114" customWidth="1"/>
    <col min="4" max="4" width="4.85546875" style="114" customWidth="1"/>
    <col min="5" max="5" width="5.5703125" style="114" customWidth="1"/>
    <col min="6" max="6" width="13.28515625" style="114" customWidth="1"/>
    <col min="7" max="7" width="11.140625" style="114" customWidth="1"/>
    <col min="8" max="9" width="13.28515625" style="114" customWidth="1"/>
    <col min="10" max="10" width="8.85546875" style="114"/>
    <col min="11" max="11" width="13.28515625" style="114" customWidth="1"/>
    <col min="12" max="12" width="8.85546875" style="114"/>
    <col min="13" max="13" width="13.28515625" style="114" customWidth="1"/>
    <col min="14" max="16384" width="8.85546875" style="114"/>
  </cols>
  <sheetData>
    <row r="1" spans="1:13" ht="15.75">
      <c r="A1" s="424"/>
      <c r="B1" s="115" t="s">
        <v>183</v>
      </c>
      <c r="C1" s="115"/>
      <c r="D1" s="115"/>
      <c r="E1" s="115"/>
      <c r="F1" s="115"/>
      <c r="G1" s="115"/>
      <c r="H1" s="115"/>
      <c r="I1" s="115"/>
    </row>
    <row r="2" spans="1:13" ht="15.75">
      <c r="A2" s="424"/>
      <c r="B2" s="116" t="s">
        <v>184</v>
      </c>
      <c r="C2" s="116"/>
      <c r="D2" s="116"/>
      <c r="E2" s="116"/>
      <c r="F2" s="116"/>
      <c r="G2" s="116"/>
      <c r="H2" s="116"/>
      <c r="I2" s="116"/>
    </row>
    <row r="3" spans="1:13" ht="15.75">
      <c r="A3" s="424"/>
      <c r="B3" s="117" t="s">
        <v>185</v>
      </c>
      <c r="C3" s="117"/>
      <c r="D3" s="117"/>
      <c r="E3" s="117"/>
      <c r="F3" s="117"/>
      <c r="G3" s="117"/>
      <c r="H3" s="117"/>
      <c r="I3" s="117"/>
    </row>
    <row r="4" spans="1:13" ht="31.9" customHeight="1">
      <c r="A4" s="424"/>
      <c r="B4" s="462" t="s">
        <v>840</v>
      </c>
      <c r="C4" s="462"/>
      <c r="D4" s="462"/>
      <c r="E4" s="462"/>
      <c r="J4" s="409"/>
      <c r="K4" s="409"/>
      <c r="L4" s="409"/>
      <c r="M4" s="409"/>
    </row>
    <row r="5" spans="1:13" ht="15.75">
      <c r="A5" s="446" t="s">
        <v>598</v>
      </c>
      <c r="B5" s="446"/>
      <c r="C5" s="296" t="s">
        <v>93</v>
      </c>
      <c r="D5" s="296" t="s">
        <v>599</v>
      </c>
      <c r="E5" s="296" t="s">
        <v>194</v>
      </c>
      <c r="F5" s="115"/>
      <c r="G5" s="115"/>
      <c r="H5" s="115"/>
      <c r="I5" s="120"/>
      <c r="J5" s="409"/>
      <c r="K5" s="409"/>
      <c r="L5" s="409"/>
      <c r="M5" s="409"/>
    </row>
    <row r="6" spans="1:13" ht="32.450000000000003" customHeight="1">
      <c r="A6" s="462" t="s">
        <v>841</v>
      </c>
      <c r="B6" s="462"/>
      <c r="C6" s="327">
        <v>12</v>
      </c>
      <c r="D6" s="327" t="s">
        <v>40</v>
      </c>
      <c r="E6" s="327"/>
      <c r="F6" s="115"/>
      <c r="G6" s="115"/>
      <c r="H6" s="115"/>
      <c r="I6" s="120"/>
      <c r="J6" s="251"/>
      <c r="K6" s="251"/>
      <c r="L6" s="251"/>
      <c r="M6" s="251"/>
    </row>
    <row r="7" spans="1:13" ht="16.5">
      <c r="A7" s="347" t="s">
        <v>151</v>
      </c>
      <c r="B7" s="329"/>
      <c r="C7" s="330"/>
      <c r="D7" s="330"/>
      <c r="E7" s="331"/>
      <c r="F7" s="251"/>
      <c r="G7" s="251"/>
      <c r="H7" s="251"/>
      <c r="I7" s="120"/>
      <c r="J7" s="250"/>
      <c r="K7" s="251"/>
      <c r="L7" s="250"/>
      <c r="M7" s="251"/>
    </row>
    <row r="8" spans="1:13" ht="15.6" customHeight="1">
      <c r="A8" s="455" t="s">
        <v>842</v>
      </c>
      <c r="B8" s="455"/>
      <c r="C8" s="321">
        <v>12</v>
      </c>
      <c r="D8" s="321" t="s">
        <v>40</v>
      </c>
      <c r="E8" s="321">
        <f>C8/C6</f>
        <v>1</v>
      </c>
      <c r="F8" s="258"/>
      <c r="G8" s="258"/>
      <c r="H8" s="258"/>
      <c r="I8" s="254"/>
      <c r="J8" s="116"/>
      <c r="K8" s="254"/>
      <c r="L8" s="116"/>
      <c r="M8" s="254"/>
    </row>
  </sheetData>
  <mergeCells count="8">
    <mergeCell ref="A6:B6"/>
    <mergeCell ref="A8:B8"/>
    <mergeCell ref="A1:A4"/>
    <mergeCell ref="B4:E4"/>
    <mergeCell ref="J4:M4"/>
    <mergeCell ref="A5:B5"/>
    <mergeCell ref="J5:K5"/>
    <mergeCell ref="L5:M5"/>
  </mergeCells>
  <pageMargins left="0.51180555555555596" right="0.51180555555555596" top="0.78749999999999998" bottom="1.0791666666666699" header="0.511811023622047" footer="0.31527777777777799"/>
  <pageSetup paperSize="9" scale="95"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30.xml><?xml version="1.0" encoding="utf-8"?>
<worksheet xmlns="http://schemas.openxmlformats.org/spreadsheetml/2006/main" xmlns:r="http://schemas.openxmlformats.org/officeDocument/2006/relationships">
  <sheetPr>
    <tabColor rgb="FF92D050"/>
    <pageSetUpPr fitToPage="1"/>
  </sheetPr>
  <dimension ref="A1:M9"/>
  <sheetViews>
    <sheetView view="pageBreakPreview" workbookViewId="0">
      <selection activeCell="B4" sqref="B4"/>
    </sheetView>
  </sheetViews>
  <sheetFormatPr defaultColWidth="8.85546875" defaultRowHeight="15.6" customHeight="1"/>
  <cols>
    <col min="1" max="1" width="12.28515625" style="114" customWidth="1"/>
    <col min="2" max="2" width="66.85546875" style="114" customWidth="1"/>
    <col min="3" max="3" width="6.7109375" style="114" customWidth="1"/>
    <col min="4" max="4" width="11" style="114" customWidth="1"/>
    <col min="5" max="5" width="7.140625" style="114" customWidth="1"/>
    <col min="6" max="6" width="13.28515625" style="114" customWidth="1"/>
    <col min="7" max="7" width="11.140625" style="114" customWidth="1"/>
    <col min="8" max="9" width="13.28515625" style="114" customWidth="1"/>
    <col min="10" max="10" width="8.85546875" style="114"/>
    <col min="11" max="11" width="13.28515625" style="114" customWidth="1"/>
    <col min="12" max="12" width="8.85546875" style="114"/>
    <col min="13" max="13" width="13.28515625" style="114" customWidth="1"/>
    <col min="14" max="16384" width="8.85546875" style="114"/>
  </cols>
  <sheetData>
    <row r="1" spans="1:13" ht="15.75">
      <c r="A1" s="424"/>
      <c r="B1" s="115" t="s">
        <v>183</v>
      </c>
      <c r="C1" s="115"/>
      <c r="D1" s="115"/>
      <c r="E1" s="115"/>
      <c r="F1" s="115"/>
      <c r="G1" s="115"/>
      <c r="H1" s="115"/>
      <c r="I1" s="115"/>
    </row>
    <row r="2" spans="1:13" ht="15.75">
      <c r="A2" s="424"/>
      <c r="B2" s="116" t="s">
        <v>184</v>
      </c>
      <c r="C2" s="116"/>
      <c r="D2" s="116"/>
      <c r="E2" s="116"/>
      <c r="F2" s="116"/>
      <c r="G2" s="116"/>
      <c r="H2" s="116"/>
      <c r="I2" s="116"/>
    </row>
    <row r="3" spans="1:13" ht="6.6" customHeight="1">
      <c r="A3" s="424"/>
    </row>
    <row r="4" spans="1:13" ht="15.75">
      <c r="A4" s="424"/>
      <c r="B4" s="117" t="s">
        <v>185</v>
      </c>
      <c r="C4" s="117"/>
      <c r="D4" s="117"/>
      <c r="E4" s="117"/>
      <c r="F4" s="117"/>
      <c r="G4" s="117"/>
      <c r="H4" s="117"/>
      <c r="I4" s="117"/>
    </row>
    <row r="5" spans="1:13" ht="15.6" customHeight="1">
      <c r="A5" s="424"/>
      <c r="B5" s="126" t="s">
        <v>843</v>
      </c>
      <c r="C5" s="126"/>
      <c r="D5" s="126"/>
      <c r="E5" s="126"/>
      <c r="J5" s="409"/>
      <c r="K5" s="409"/>
      <c r="L5" s="409"/>
      <c r="M5" s="409"/>
    </row>
    <row r="6" spans="1:13" ht="15.75">
      <c r="A6" s="446" t="s">
        <v>598</v>
      </c>
      <c r="B6" s="446"/>
      <c r="C6" s="296" t="s">
        <v>93</v>
      </c>
      <c r="D6" s="296" t="s">
        <v>599</v>
      </c>
      <c r="E6" s="296" t="s">
        <v>194</v>
      </c>
      <c r="F6" s="115"/>
      <c r="G6" s="115"/>
      <c r="H6" s="115"/>
      <c r="I6" s="120"/>
      <c r="J6" s="409"/>
      <c r="K6" s="409"/>
      <c r="L6" s="409"/>
      <c r="M6" s="409"/>
    </row>
    <row r="7" spans="1:13" ht="31.15" customHeight="1">
      <c r="A7" s="462" t="s">
        <v>844</v>
      </c>
      <c r="B7" s="462"/>
      <c r="C7" s="327">
        <v>40</v>
      </c>
      <c r="D7" s="327" t="s">
        <v>153</v>
      </c>
      <c r="E7" s="327"/>
      <c r="F7" s="115"/>
      <c r="G7" s="115"/>
      <c r="H7" s="115"/>
      <c r="I7" s="120"/>
      <c r="J7" s="251"/>
      <c r="K7" s="251"/>
      <c r="L7" s="251"/>
      <c r="M7" s="251"/>
    </row>
    <row r="8" spans="1:13" ht="16.5">
      <c r="A8" s="347" t="s">
        <v>845</v>
      </c>
      <c r="B8" s="329"/>
      <c r="C8" s="330"/>
      <c r="D8" s="330"/>
      <c r="E8" s="331"/>
      <c r="F8" s="251"/>
      <c r="G8" s="251"/>
      <c r="H8" s="251"/>
      <c r="I8" s="120"/>
      <c r="J8" s="250"/>
      <c r="K8" s="251"/>
      <c r="L8" s="250"/>
      <c r="M8" s="251"/>
    </row>
    <row r="9" spans="1:13" ht="15.6" customHeight="1">
      <c r="A9" s="455" t="s">
        <v>846</v>
      </c>
      <c r="B9" s="455"/>
      <c r="C9" s="321">
        <v>40</v>
      </c>
      <c r="D9" s="321" t="s">
        <v>153</v>
      </c>
      <c r="E9" s="321">
        <f>C9/C7</f>
        <v>1</v>
      </c>
      <c r="F9" s="258"/>
      <c r="G9" s="258"/>
      <c r="H9" s="258"/>
      <c r="I9" s="254"/>
      <c r="J9" s="116"/>
      <c r="K9" s="254"/>
      <c r="L9" s="116"/>
      <c r="M9" s="254"/>
    </row>
  </sheetData>
  <mergeCells count="7">
    <mergeCell ref="A7:B7"/>
    <mergeCell ref="A9:B9"/>
    <mergeCell ref="A1:A5"/>
    <mergeCell ref="J5:M5"/>
    <mergeCell ref="A6:B6"/>
    <mergeCell ref="J6:K6"/>
    <mergeCell ref="L6:M6"/>
  </mergeCells>
  <pageMargins left="0.51180555555555596" right="0.51180555555555596" top="0.78749999999999998" bottom="1.04097222222222" header="0.511811023622047" footer="0.31527777777777799"/>
  <pageSetup paperSize="9" scale="90"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xl/worksheets/sheet31.xml><?xml version="1.0" encoding="utf-8"?>
<worksheet xmlns="http://schemas.openxmlformats.org/spreadsheetml/2006/main" xmlns:r="http://schemas.openxmlformats.org/officeDocument/2006/relationships">
  <sheetPr>
    <tabColor rgb="FF92D050"/>
    <pageSetUpPr fitToPage="1"/>
  </sheetPr>
  <dimension ref="A1:M28"/>
  <sheetViews>
    <sheetView view="pageBreakPreview" workbookViewId="0">
      <selection activeCell="B3" sqref="B3"/>
    </sheetView>
  </sheetViews>
  <sheetFormatPr defaultColWidth="8.85546875" defaultRowHeight="13.9" customHeight="1"/>
  <cols>
    <col min="1" max="1" width="13.28515625" style="348" customWidth="1"/>
    <col min="2" max="2" width="66.85546875" style="348" customWidth="1"/>
    <col min="3" max="3" width="11.140625" style="348" customWidth="1"/>
    <col min="4" max="4" width="4.85546875" style="348" customWidth="1"/>
    <col min="5" max="5" width="8.5703125" style="348" customWidth="1"/>
    <col min="6" max="6" width="13.28515625" style="348" customWidth="1"/>
    <col min="7" max="7" width="11.140625" style="348" customWidth="1"/>
    <col min="8" max="9" width="13.28515625" style="348" customWidth="1"/>
    <col min="10" max="10" width="8.85546875" style="348"/>
    <col min="11" max="11" width="13.28515625" style="348" customWidth="1"/>
    <col min="12" max="12" width="8.85546875" style="348"/>
    <col min="13" max="13" width="13.28515625" style="348" customWidth="1"/>
    <col min="14" max="16384" width="8.85546875" style="348"/>
  </cols>
  <sheetData>
    <row r="1" spans="1:13" ht="16.5">
      <c r="A1" s="465"/>
      <c r="B1" s="115" t="s">
        <v>183</v>
      </c>
      <c r="C1" s="349"/>
      <c r="D1" s="349"/>
      <c r="E1" s="349"/>
      <c r="F1" s="349"/>
      <c r="G1" s="349"/>
      <c r="H1" s="349"/>
      <c r="I1" s="349"/>
    </row>
    <row r="2" spans="1:13" ht="16.5">
      <c r="A2" s="465"/>
      <c r="B2" s="116" t="s">
        <v>184</v>
      </c>
      <c r="C2" s="350"/>
      <c r="D2" s="350"/>
      <c r="E2" s="350"/>
      <c r="F2" s="350"/>
      <c r="G2" s="350"/>
      <c r="H2" s="350"/>
      <c r="I2" s="350"/>
    </row>
    <row r="3" spans="1:13" ht="16.5">
      <c r="A3" s="465"/>
      <c r="B3" s="117" t="s">
        <v>185</v>
      </c>
      <c r="C3" s="351"/>
      <c r="D3" s="351"/>
      <c r="E3" s="351"/>
      <c r="F3" s="351"/>
      <c r="G3" s="351"/>
      <c r="H3" s="351"/>
      <c r="I3" s="351"/>
    </row>
    <row r="4" spans="1:13" ht="42.6" customHeight="1">
      <c r="A4" s="465"/>
      <c r="B4" s="466" t="s">
        <v>847</v>
      </c>
      <c r="C4" s="466"/>
      <c r="D4" s="466"/>
      <c r="E4" s="466"/>
      <c r="J4" s="467"/>
      <c r="K4" s="467"/>
      <c r="L4" s="467"/>
      <c r="M4" s="467"/>
    </row>
    <row r="5" spans="1:13" ht="16.5">
      <c r="A5" s="468" t="s">
        <v>598</v>
      </c>
      <c r="B5" s="468"/>
      <c r="C5" s="352" t="s">
        <v>93</v>
      </c>
      <c r="D5" s="352" t="s">
        <v>599</v>
      </c>
      <c r="E5" s="352" t="s">
        <v>194</v>
      </c>
      <c r="F5" s="349"/>
      <c r="G5" s="349"/>
      <c r="H5" s="349"/>
      <c r="I5" s="353"/>
      <c r="J5" s="467"/>
      <c r="K5" s="467"/>
      <c r="L5" s="467"/>
      <c r="M5" s="467"/>
    </row>
    <row r="6" spans="1:13" ht="47.45" customHeight="1">
      <c r="A6" s="466" t="s">
        <v>848</v>
      </c>
      <c r="B6" s="466"/>
      <c r="C6" s="354">
        <v>20</v>
      </c>
      <c r="D6" s="354" t="s">
        <v>66</v>
      </c>
      <c r="E6" s="354">
        <v>1</v>
      </c>
      <c r="F6" s="349"/>
      <c r="G6" s="349"/>
      <c r="H6" s="349"/>
      <c r="I6" s="353"/>
      <c r="J6" s="355"/>
      <c r="K6" s="355"/>
      <c r="L6" s="355"/>
      <c r="M6" s="355"/>
    </row>
    <row r="7" spans="1:13" ht="16.5">
      <c r="A7" s="356" t="s">
        <v>373</v>
      </c>
      <c r="B7" s="357"/>
      <c r="C7" s="358"/>
      <c r="D7" s="359"/>
      <c r="E7" s="360"/>
      <c r="F7" s="355"/>
      <c r="G7" s="355"/>
      <c r="H7" s="355"/>
      <c r="I7" s="353"/>
      <c r="J7" s="361"/>
      <c r="K7" s="355"/>
      <c r="L7" s="361"/>
      <c r="M7" s="355"/>
    </row>
    <row r="8" spans="1:13" ht="15.6" customHeight="1">
      <c r="A8" s="469" t="s">
        <v>849</v>
      </c>
      <c r="B8" s="469"/>
      <c r="C8" s="362">
        <f>8*22</f>
        <v>176</v>
      </c>
      <c r="D8" s="363" t="s">
        <v>360</v>
      </c>
      <c r="E8" s="364">
        <f>C8/$C$6</f>
        <v>8.8000000000000007</v>
      </c>
      <c r="F8" s="365"/>
      <c r="G8" s="365"/>
      <c r="H8" s="365"/>
      <c r="I8" s="366"/>
      <c r="J8" s="350"/>
      <c r="K8" s="366"/>
      <c r="L8" s="350"/>
      <c r="M8" s="366"/>
    </row>
    <row r="9" spans="1:13" ht="16.5">
      <c r="A9" s="356" t="s">
        <v>371</v>
      </c>
      <c r="B9" s="367"/>
      <c r="C9" s="368"/>
      <c r="D9" s="369"/>
      <c r="E9" s="370"/>
      <c r="F9" s="365"/>
      <c r="G9" s="365"/>
      <c r="H9" s="365"/>
      <c r="I9" s="366"/>
      <c r="J9" s="350"/>
      <c r="K9" s="366"/>
      <c r="L9" s="350"/>
      <c r="M9" s="366"/>
    </row>
    <row r="10" spans="1:13" ht="15.6" customHeight="1">
      <c r="A10" s="469" t="s">
        <v>850</v>
      </c>
      <c r="B10" s="469"/>
      <c r="C10" s="362">
        <f>8*22</f>
        <v>176</v>
      </c>
      <c r="D10" s="363" t="s">
        <v>360</v>
      </c>
      <c r="E10" s="364">
        <f>C10/$C$6</f>
        <v>8.8000000000000007</v>
      </c>
      <c r="F10" s="365"/>
      <c r="G10" s="365"/>
      <c r="H10" s="365"/>
      <c r="I10" s="366"/>
      <c r="J10" s="350"/>
      <c r="K10" s="366"/>
      <c r="L10" s="350"/>
      <c r="M10" s="366"/>
    </row>
    <row r="11" spans="1:13" ht="16.5">
      <c r="A11" s="371" t="s">
        <v>368</v>
      </c>
      <c r="B11" s="372"/>
      <c r="C11" s="368"/>
      <c r="D11" s="369"/>
      <c r="E11" s="373"/>
    </row>
    <row r="12" spans="1:13" ht="15.6" customHeight="1">
      <c r="A12" s="469" t="s">
        <v>850</v>
      </c>
      <c r="B12" s="469"/>
      <c r="C12" s="362">
        <f>8*22</f>
        <v>176</v>
      </c>
      <c r="D12" s="363" t="s">
        <v>360</v>
      </c>
      <c r="E12" s="364">
        <f>C12/$C$6</f>
        <v>8.8000000000000007</v>
      </c>
    </row>
    <row r="13" spans="1:13" ht="16.5">
      <c r="A13" s="371" t="s">
        <v>851</v>
      </c>
      <c r="B13" s="372"/>
      <c r="C13" s="368"/>
      <c r="D13" s="369"/>
      <c r="E13" s="373"/>
    </row>
    <row r="14" spans="1:13" ht="15.6" customHeight="1">
      <c r="A14" s="469" t="s">
        <v>850</v>
      </c>
      <c r="B14" s="469"/>
      <c r="C14" s="362">
        <f>8*22*2</f>
        <v>352</v>
      </c>
      <c r="D14" s="363" t="s">
        <v>360</v>
      </c>
      <c r="E14" s="364">
        <f>C14/$C$6</f>
        <v>17.600000000000001</v>
      </c>
    </row>
    <row r="15" spans="1:13" ht="16.5">
      <c r="A15" s="371" t="s">
        <v>400</v>
      </c>
      <c r="B15" s="372"/>
      <c r="C15" s="368"/>
      <c r="D15" s="369"/>
      <c r="E15" s="358"/>
    </row>
    <row r="16" spans="1:13" ht="16.5">
      <c r="A16" s="470" t="s">
        <v>852</v>
      </c>
      <c r="B16" s="470"/>
      <c r="C16" s="362">
        <f>1</f>
        <v>1</v>
      </c>
      <c r="D16" s="363" t="s">
        <v>398</v>
      </c>
      <c r="E16" s="364">
        <f>C16/$C$6</f>
        <v>0.05</v>
      </c>
    </row>
    <row r="17" spans="1:5" ht="16.5">
      <c r="A17" s="371" t="s">
        <v>392</v>
      </c>
      <c r="B17" s="371"/>
      <c r="C17" s="371"/>
      <c r="D17" s="371"/>
      <c r="E17" s="371"/>
    </row>
    <row r="18" spans="1:5" ht="16.5">
      <c r="A18" s="470" t="s">
        <v>853</v>
      </c>
      <c r="B18" s="470"/>
      <c r="C18" s="374">
        <f>1/30</f>
        <v>3.3333333333333333E-2</v>
      </c>
      <c r="D18" s="375" t="s">
        <v>40</v>
      </c>
      <c r="E18" s="364">
        <f>C18/$C$6</f>
        <v>1.6666666666666666E-3</v>
      </c>
    </row>
    <row r="19" spans="1:5" ht="16.5">
      <c r="A19" s="371" t="s">
        <v>388</v>
      </c>
      <c r="B19" s="371"/>
      <c r="C19" s="371"/>
      <c r="D19" s="371"/>
      <c r="E19" s="371"/>
    </row>
    <row r="20" spans="1:5" ht="16.5">
      <c r="A20" s="470" t="s">
        <v>853</v>
      </c>
      <c r="B20" s="470"/>
      <c r="C20" s="374">
        <f>1/30</f>
        <v>3.3333333333333333E-2</v>
      </c>
      <c r="D20" s="375" t="s">
        <v>40</v>
      </c>
      <c r="E20" s="364">
        <f>C20/$C$6</f>
        <v>1.6666666666666666E-3</v>
      </c>
    </row>
    <row r="21" spans="1:5" ht="16.5">
      <c r="A21" s="371" t="s">
        <v>391</v>
      </c>
      <c r="B21" s="371"/>
      <c r="C21" s="376"/>
      <c r="D21" s="377"/>
      <c r="E21" s="378"/>
    </row>
    <row r="22" spans="1:5" ht="16.5">
      <c r="A22" s="470" t="s">
        <v>853</v>
      </c>
      <c r="B22" s="470"/>
      <c r="C22" s="374">
        <f>1/30</f>
        <v>3.3333333333333333E-2</v>
      </c>
      <c r="D22" s="375" t="s">
        <v>40</v>
      </c>
      <c r="E22" s="364">
        <f>C22/$C$6</f>
        <v>1.6666666666666666E-3</v>
      </c>
    </row>
    <row r="23" spans="1:5" ht="16.5">
      <c r="A23" s="471"/>
      <c r="B23" s="471"/>
      <c r="C23" s="379"/>
      <c r="D23" s="375"/>
      <c r="E23" s="380"/>
    </row>
    <row r="24" spans="1:5" ht="16.5">
      <c r="A24" s="471"/>
      <c r="B24" s="471"/>
    </row>
    <row r="25" spans="1:5" ht="16.5">
      <c r="A25" s="381"/>
      <c r="B25" s="381"/>
      <c r="C25" s="381"/>
      <c r="D25" s="381"/>
      <c r="E25" s="381"/>
    </row>
    <row r="26" spans="1:5" ht="16.5">
      <c r="A26" s="381"/>
      <c r="B26" s="381"/>
      <c r="C26" s="381"/>
      <c r="D26" s="381"/>
      <c r="E26" s="381"/>
    </row>
    <row r="27" spans="1:5" ht="16.5">
      <c r="A27" s="381"/>
      <c r="B27" s="381"/>
      <c r="C27" s="381"/>
      <c r="D27" s="381"/>
      <c r="E27" s="381"/>
    </row>
    <row r="28" spans="1:5" ht="16.5">
      <c r="A28" s="381"/>
      <c r="B28" s="381"/>
      <c r="C28" s="381"/>
      <c r="D28" s="381"/>
      <c r="E28" s="381"/>
    </row>
  </sheetData>
  <mergeCells count="16">
    <mergeCell ref="A16:B16"/>
    <mergeCell ref="A18:B18"/>
    <mergeCell ref="A20:B20"/>
    <mergeCell ref="A22:B22"/>
    <mergeCell ref="A23:B24"/>
    <mergeCell ref="A6:B6"/>
    <mergeCell ref="A8:B8"/>
    <mergeCell ref="A10:B10"/>
    <mergeCell ref="A12:B12"/>
    <mergeCell ref="A14:B14"/>
    <mergeCell ref="A1:A4"/>
    <mergeCell ref="B4:E4"/>
    <mergeCell ref="J4:M4"/>
    <mergeCell ref="A5:B5"/>
    <mergeCell ref="J5:K5"/>
    <mergeCell ref="L5:M5"/>
  </mergeCells>
  <pageMargins left="0.51180555555555596" right="0.51180555555555596" top="0.59027777777777801" bottom="1.1131944444444399" header="0.511811023622047" footer="0.31527777777777799"/>
  <pageSetup paperSize="9" scale="90" fitToHeight="0" orientation="portrait" horizontalDpi="300" verticalDpi="300" r:id="rId1"/>
  <headerFooter>
    <oddFooter>&amp;RPrefeitura Municipal de Marechal Floriano
R. David Canal, 57, Centro, Mal. Floriano /ES. CEP: 29.255-000
Tel.: (27) 3288-1111 E-mail: gabinete@marechalfloriano.es.gov.br
https://www.marechalfloriano.es.gov.br/</oddFooter>
  </headerFooter>
  <drawing r:id="rId2"/>
</worksheet>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DocSecurity>0</DocSecurity>
  <ScaleCrop>false</ScaleCrop>
  <HeadingPairs>
    <vt:vector size="4" baseType="variant">
      <vt:variant>
        <vt:lpstr>Planilhas</vt:lpstr>
      </vt:variant>
      <vt:variant>
        <vt:i4>31</vt:i4>
      </vt:variant>
      <vt:variant>
        <vt:lpstr>Intervalos nomeados</vt:lpstr>
      </vt:variant>
      <vt:variant>
        <vt:i4>35</vt:i4>
      </vt:variant>
    </vt:vector>
  </HeadingPairs>
  <TitlesOfParts>
    <vt:vector size="66" baseType="lpstr">
      <vt:lpstr>Planilha Orçamentária</vt:lpstr>
      <vt:lpstr>CURVA ABC</vt:lpstr>
      <vt:lpstr>Memória de Cálculo</vt:lpstr>
      <vt:lpstr>Cronograma</vt:lpstr>
      <vt:lpstr>CPU_Serviços</vt:lpstr>
      <vt:lpstr>FATOR_K</vt:lpstr>
      <vt:lpstr>K2 (ADM_LOCAL)</vt:lpstr>
      <vt:lpstr>K2_CPU</vt:lpstr>
      <vt:lpstr>CPU-Insumos_MO</vt:lpstr>
      <vt:lpstr>CPU-Insumos_DD</vt:lpstr>
      <vt:lpstr>Cotação de Mercado</vt:lpstr>
      <vt:lpstr>K2_Insumos-Escrit.</vt:lpstr>
      <vt:lpstr>K2_Insumos-Escrit. - Deprec.</vt:lpstr>
      <vt:lpstr>K2_Insumos-Limp.</vt:lpstr>
      <vt:lpstr>MC_CPU-K2-01</vt:lpstr>
      <vt:lpstr>K2_Insumos-Adm</vt:lpstr>
      <vt:lpstr>K2_Insumos-Café</vt:lpstr>
      <vt:lpstr>MC_CPU-K2-02</vt:lpstr>
      <vt:lpstr>MC_CPU.001</vt:lpstr>
      <vt:lpstr>MC_CPU.002</vt:lpstr>
      <vt:lpstr>MC_CPU.003</vt:lpstr>
      <vt:lpstr>MC_CPU.004</vt:lpstr>
      <vt:lpstr>MC_CPU.005</vt:lpstr>
      <vt:lpstr>MC_CPU.006</vt:lpstr>
      <vt:lpstr>MC_CPU.007</vt:lpstr>
      <vt:lpstr>MC_CPU.008</vt:lpstr>
      <vt:lpstr>MC_CPU.009</vt:lpstr>
      <vt:lpstr>MC_CPU.010</vt:lpstr>
      <vt:lpstr>MC_CPU.011</vt:lpstr>
      <vt:lpstr>MC_CPU.012</vt:lpstr>
      <vt:lpstr>MC_CPU.013</vt:lpstr>
      <vt:lpstr>'Cotação de Mercado'!Area_de_impressao</vt:lpstr>
      <vt:lpstr>CPU_Serviços!Area_de_impressao</vt:lpstr>
      <vt:lpstr>'CPU-Insumos_DD'!Area_de_impressao</vt:lpstr>
      <vt:lpstr>'CPU-Insumos_MO'!Area_de_impressao</vt:lpstr>
      <vt:lpstr>Cronograma!Area_de_impressao</vt:lpstr>
      <vt:lpstr>'CURVA ABC'!Area_de_impressao</vt:lpstr>
      <vt:lpstr>FATOR_K!Area_de_impressao</vt:lpstr>
      <vt:lpstr>'K2 (ADM_LOCAL)'!Area_de_impressao</vt:lpstr>
      <vt:lpstr>K2_CPU!Area_de_impressao</vt:lpstr>
      <vt:lpstr>'K2_Insumos-Adm'!Area_de_impressao</vt:lpstr>
      <vt:lpstr>'K2_Insumos-Café'!Area_de_impressao</vt:lpstr>
      <vt:lpstr>'K2_Insumos-Escrit.'!Area_de_impressao</vt:lpstr>
      <vt:lpstr>'K2_Insumos-Escrit. - Deprec.'!Area_de_impressao</vt:lpstr>
      <vt:lpstr>'K2_Insumos-Limp.'!Area_de_impressao</vt:lpstr>
      <vt:lpstr>MC_CPU.001!Area_de_impressao</vt:lpstr>
      <vt:lpstr>MC_CPU.002!Area_de_impressao</vt:lpstr>
      <vt:lpstr>MC_CPU.003!Area_de_impressao</vt:lpstr>
      <vt:lpstr>MC_CPU.004!Area_de_impressao</vt:lpstr>
      <vt:lpstr>MC_CPU.005!Area_de_impressao</vt:lpstr>
      <vt:lpstr>MC_CPU.006!Area_de_impressao</vt:lpstr>
      <vt:lpstr>MC_CPU.007!Area_de_impressao</vt:lpstr>
      <vt:lpstr>MC_CPU.008!Area_de_impressao</vt:lpstr>
      <vt:lpstr>MC_CPU.009!Area_de_impressao</vt:lpstr>
      <vt:lpstr>MC_CPU.010!Area_de_impressao</vt:lpstr>
      <vt:lpstr>MC_CPU.011!Area_de_impressao</vt:lpstr>
      <vt:lpstr>MC_CPU.012!Area_de_impressao</vt:lpstr>
      <vt:lpstr>MC_CPU.013!Area_de_impressao</vt:lpstr>
      <vt:lpstr>'MC_CPU-K2-01'!Area_de_impressao</vt:lpstr>
      <vt:lpstr>'MC_CPU-K2-02'!Area_de_impressao</vt:lpstr>
      <vt:lpstr>'Memória de Cálculo'!Area_de_impressao</vt:lpstr>
      <vt:lpstr>'Planilha Orçamentária'!Area_de_impressao</vt:lpstr>
      <vt:lpstr>Cronograma!Titulos_de_impressao</vt:lpstr>
      <vt:lpstr>'K2_Insumos-Adm'!Titulos_de_impressao</vt:lpstr>
      <vt:lpstr>'Memória de Cálculo'!Titulos_de_impressao</vt:lpstr>
      <vt:lpstr>'Planilha Orçamentária'!Titulos_de_impressao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marilene.jahring</cp:lastModifiedBy>
  <cp:revision>1</cp:revision>
  <cp:lastPrinted>2025-08-12T20:37:38Z</cp:lastPrinted>
  <dcterms:created xsi:type="dcterms:W3CDTF">2013-05-06T17:13:09Z</dcterms:created>
  <dcterms:modified xsi:type="dcterms:W3CDTF">2025-08-12T20:38:42Z</dcterms:modified>
  <dc:language>pt-BR</dc:language>
</cp:coreProperties>
</file>